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C:\Users\Sanjay\Documents\My Y Drive\CONSULTANCY CONTRACT YR  2018\TENDERS\CCA-RAI\State Action Plans on climate Change\Final Docs for Tender\"/>
    </mc:Choice>
  </mc:AlternateContent>
  <bookViews>
    <workbookView xWindow="0" yWindow="120" windowWidth="15345" windowHeight="6615" firstSheet="1" activeTab="1"/>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52511" calcOnSave="0"/>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22" i="2" s="1"/>
  <c r="I17" i="2"/>
  <c r="I16" i="2"/>
  <c r="I15" i="2"/>
  <c r="I14" i="2"/>
  <c r="I13" i="2"/>
  <c r="I12" i="2"/>
  <c r="I11" i="2"/>
  <c r="O94" i="2" l="1"/>
  <c r="M80" i="2"/>
  <c r="K80" i="2"/>
  <c r="O66" i="2"/>
  <c r="I66" i="2"/>
  <c r="K18" i="2"/>
  <c r="M18" i="2"/>
  <c r="O18"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authors>
    <author>Martin Strecker</author>
  </authors>
  <commentList>
    <comment ref="E111" authorId="0" shapeId="0">
      <text>
        <r>
          <rPr>
            <sz val="9"/>
            <color indexed="81"/>
            <rFont val="Tahoma"/>
            <family val="2"/>
          </rPr>
          <t>Gewichtungen müssen insgesamt 100 ergeben.</t>
        </r>
      </text>
    </comment>
  </commentList>
</comments>
</file>

<file path=xl/sharedStrings.xml><?xml version="1.0" encoding="utf-8"?>
<sst xmlns="http://schemas.openxmlformats.org/spreadsheetml/2006/main" count="240" uniqueCount="164">
  <si>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</si>
  <si>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</si>
  <si>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</si>
  <si>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</si>
  <si>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</si>
  <si>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</si>
  <si>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</si>
  <si>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</si>
  <si>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</si>
  <si>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</si>
  <si>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</si>
  <si>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</si>
  <si>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</si>
  <si>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</si>
  <si>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</si>
  <si>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</si>
  <si>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</si>
  <si>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</si>
  <si>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</si>
  <si>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</si>
  <si>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</si>
  <si>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</si>
  <si>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</si>
  <si>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</si>
  <si>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</si>
  <si>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</si>
  <si>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</si>
  <si>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</si>
  <si>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</si>
  <si>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</si>
  <si>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</si>
  <si>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</si>
  <si>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</si>
  <si>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</si>
  <si>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</si>
  <si>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</si>
  <si>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</si>
  <si>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</si>
  <si>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</si>
  <si>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</si>
  <si>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</si>
  <si>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</si>
  <si>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</si>
  <si>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</si>
  <si>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</si>
  <si>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</si>
  <si>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</si>
  <si>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</si>
  <si>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</si>
  <si>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</si>
  <si>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</si>
  <si>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</si>
  <si>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</si>
  <si>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</si>
  <si>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</si>
  <si>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</si>
  <si>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</si>
  <si>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</si>
  <si>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</si>
  <si>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</si>
  <si>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</si>
  <si>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</si>
  <si>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</si>
  <si>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</si>
  <si>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</si>
  <si>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</si>
  <si>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</si>
  <si>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Individual assessment/Overall assessment</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</si>
  <si>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</si>
  <si>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</si>
  <si>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</si>
  <si>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</si>
  <si>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</si>
  <si>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</si>
  <si>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</si>
  <si>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</si>
  <si>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</si>
  <si>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</si>
  <si>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</si>
  <si>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</si>
  <si>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</si>
  <si>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</si>
  <si>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</si>
  <si>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</si>
  <si>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</si>
  <si>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</si>
  <si>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</si>
  <si>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</si>
  <si>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</si>
  <si>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</si>
  <si>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</si>
  <si>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</si>
  <si>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Language skills</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</si>
  <si>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</si>
  <si>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</si>
  <si>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</si>
  <si>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</si>
  <si>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</si>
  <si>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</si>
  <si>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</si>
  <si>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</si>
  <si>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</si>
  <si>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</si>
  <si>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</si>
  <si>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</si>
  <si>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</si>
  <si>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</si>
  <si>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</si>
  <si>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</si>
  <si>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</si>
  <si>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</si>
  <si>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 xml:space="preserve"> - management experience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</si>
  <si>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</si>
  <si>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</si>
  <si>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</si>
  <si>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</si>
  <si>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</si>
  <si>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</si>
  <si>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</si>
  <si>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</si>
  <si>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</si>
  <si>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</si>
  <si>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</si>
  <si>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</si>
  <si>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</si>
  <si>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</si>
  <si>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</si>
  <si>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</si>
  <si>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</si>
  <si>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</si>
  <si>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</si>
  <si>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</si>
  <si>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</si>
  <si>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Natural Resource Management</t>
  </si>
  <si>
    <t>English, Hindi</t>
  </si>
  <si>
    <t xml:space="preserve">English, Hindi, </t>
  </si>
  <si>
    <t>14.2296.3-001</t>
  </si>
  <si>
    <t>English</t>
  </si>
  <si>
    <t xml:space="preserve">Strengthening of State Action Plans on Climate Change (SAPCC)
</t>
  </si>
  <si>
    <t>Expert 1: Team Leader</t>
  </si>
  <si>
    <t>7 Documentation Specialists</t>
  </si>
  <si>
    <t>4 Coordinator</t>
  </si>
  <si>
    <t xml:space="preserve">7 Technical Experts (NRM) </t>
  </si>
  <si>
    <t>7 Technical Experts (Climate Change)</t>
  </si>
  <si>
    <t>Date 08.03.2018</t>
  </si>
  <si>
    <t xml:space="preserve">PhD preferred/Masters in Environmental studies/
Natural Resurce Management/Economics or related field </t>
  </si>
  <si>
    <t>Masters in Environmental studies/
Development studies or related field</t>
  </si>
  <si>
    <t>At least 5 years of experience of working on regional, 
national/ sub-national planning process related to climate change and NRM, 
climate proofing in priority sectors like agriculture and water, M&amp;E, capacity building</t>
  </si>
  <si>
    <t xml:space="preserve">Minimum 7-8 years of experience and technical 
expertise in the field climate change adaptation, 
climate policy, vulnerability assessment and risk mapping. </t>
  </si>
  <si>
    <t xml:space="preserve">climate change adaptation,
isk assessment, economic modelling or disaster risk management </t>
  </si>
  <si>
    <t>Specific to the 7 identified states
 ( HP, Punjab, Tamil Nadu, Telangana, Nagaland, Mizoram, Sikkim)</t>
  </si>
  <si>
    <t>climate proofing climate modelling
 and climate change adaptation.</t>
  </si>
  <si>
    <t>At least 5 years of experience of
 working on climate change, climate projections and vulnerability assessment.</t>
  </si>
  <si>
    <t>natural resource management, 
rural livelihoods, agriculture, community engagement</t>
  </si>
  <si>
    <t>Specific to the 7 identified states 
( HP, Punjab, Tamil Nadu, Telangana, Nagaland, Mizoram, Sikkim)</t>
  </si>
  <si>
    <t>Masters in Environmental science/
Mass communication/Economics or related field</t>
  </si>
  <si>
    <t>economics of natural resources 
and climate change, economic modelling, quantification</t>
  </si>
  <si>
    <t xml:space="preserve">Specific to the 7 identified states 
( HP, Punjab, Tamil Nadu, Telangana, Nagaland, Mizoram, Sikkim)
</t>
  </si>
  <si>
    <t>English, Hindi, state language will be an added advantage</t>
  </si>
  <si>
    <t xml:space="preserve">- PhD preferred, climate change 
adaptation, development plans and policies </t>
  </si>
  <si>
    <t xml:space="preserve">- professional experience of 10 years and 
ability in engaging and liaising with different government and non-government stakeholders in India or other emerging economies. </t>
  </si>
  <si>
    <t>climate change adaptation, 
climate policy, vulnerbaility and risk assessments</t>
  </si>
  <si>
    <t xml:space="preserve">Atleast At least 5 years of experience
of documentation and editing related to climate change and development issues in developing countries. </t>
  </si>
  <si>
    <t>Masters in Natural Resource Management/
Rural Development/ Environmental studies/
Development studies or related field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</si>
</sst>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General;;"/>
  </numFmts>
  <fonts count="16" x14ac:knownFonts="1">
    <font>
      <sz val="8"/>
      <name val="Arial"/>
    </font>
    <font>
      <sz val="8"/>
      <name val="Arial"/>
      <family val="2"/>
    </font>
    <font>
      <sz val="8"/>
      <name val="Arial"/>
      <family val="2"/>
    </font>
    <font>
      <sz val="7"/>
      <name val="Arial"/>
      <family val="2"/>
    </font>
    <font>
      <u/>
      <sz val="8"/>
      <name val="Arial"/>
      <family val="2"/>
    </font>
    <font>
      <sz val="8"/>
      <name val="Arial"/>
      <family val="2"/>
    </font>
    <font>
      <sz val="9"/>
      <color indexed="81"/>
      <name val="Tahoma"/>
      <family val="2"/>
    </font>
    <font>
      <b/>
      <sz val="17"/>
      <name val="Arial"/>
      <family val="2"/>
    </font>
    <font>
      <sz val="17"/>
      <name val="Arial"/>
      <family val="2"/>
    </font>
    <font>
      <sz val="6"/>
      <name val="Arial"/>
      <family val="2"/>
    </font>
    <font>
      <sz val="14"/>
      <name val="Arial"/>
      <family val="2"/>
    </font>
    <font>
      <sz val="8"/>
      <name val="Arial"/>
    </font>
    <font>
      <sz val="8"/>
      <name val="Arial"/>
      <family val="2"/>
    </font>
    <font>
      <b/>
      <sz val="8"/>
      <name val="Arial"/>
      <family val="2"/>
    </font>
    <font>
      <sz val="8"/>
      <name val="Univers (WN)"/>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5" fillId="0" borderId="0" applyFont="0" applyFill="0" applyBorder="0" applyAlignment="0" applyProtection="0"/>
  </cellStyleXfs>
  <cellXfs count="229">
    <xf numFmtId="0" fontId="0" fillId="0" borderId="0" xfId="0"/>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0" fontId="0" fillId="0" borderId="0" xfId="0" applyAlignment="1">
      <alignment wrapText="1"/>
    </xf>
    <xf numFmtId="0" fontId="2" fillId="0" borderId="18" xfId="0" applyFont="1" applyBorder="1" applyAlignment="1">
      <alignment wrapText="1"/>
    </xf>
    <xf numFmtId="0" fontId="2" fillId="0" borderId="18" xfId="0" applyFont="1" applyBorder="1"/>
    <xf numFmtId="49" fontId="2" fillId="0" borderId="18" xfId="0" applyNumberFormat="1" applyFont="1" applyBorder="1" applyAlignment="1">
      <alignment horizontal="center"/>
    </xf>
    <xf numFmtId="0" fontId="2" fillId="0" borderId="0" xfId="0" applyFont="1" applyAlignment="1">
      <alignment vertical="top"/>
    </xf>
    <xf numFmtId="0" fontId="1" fillId="0" borderId="0" xfId="0" applyFont="1"/>
    <xf numFmtId="0" fontId="10" fillId="0" borderId="0" xfId="0" applyFont="1" applyBorder="1" applyAlignment="1">
      <alignment vertical="center"/>
    </xf>
    <xf numFmtId="0" fontId="11" fillId="0" borderId="0" xfId="0" applyFont="1" applyBorder="1" applyAlignment="1">
      <alignment vertical="center"/>
    </xf>
    <xf numFmtId="0" fontId="12" fillId="0" borderId="0" xfId="0" applyFont="1" applyBorder="1" applyAlignment="1" applyProtection="1">
      <alignment horizontal="left" vertical="top"/>
    </xf>
    <xf numFmtId="0" fontId="11" fillId="0" borderId="0" xfId="0" applyFont="1" applyAlignment="1" applyProtection="1">
      <alignment vertical="center"/>
    </xf>
    <xf numFmtId="0" fontId="11" fillId="0" borderId="5" xfId="0" applyFont="1" applyFill="1" applyBorder="1" applyAlignment="1" applyProtection="1">
      <alignment vertical="center" wrapText="1"/>
    </xf>
    <xf numFmtId="0" fontId="11" fillId="0" borderId="5" xfId="0" applyFont="1" applyBorder="1" applyAlignment="1" applyProtection="1">
      <alignment vertical="center"/>
    </xf>
    <xf numFmtId="49" fontId="13" fillId="0" borderId="5" xfId="0" applyNumberFormat="1" applyFont="1" applyFill="1" applyBorder="1" applyAlignment="1" applyProtection="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pplyProtection="1">
      <alignment vertical="center" wrapText="1"/>
    </xf>
    <xf numFmtId="0" fontId="12" fillId="0" borderId="0" xfId="0" applyFont="1" applyBorder="1" applyAlignment="1" applyProtection="1">
      <alignment vertical="center"/>
    </xf>
    <xf numFmtId="0" fontId="12" fillId="0" borderId="0" xfId="0" quotePrefix="1" applyFont="1" applyBorder="1" applyAlignment="1" applyProtection="1">
      <alignment horizontal="center" vertical="center"/>
    </xf>
    <xf numFmtId="0" fontId="12" fillId="0" borderId="9" xfId="0" quotePrefix="1"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3" xfId="0" applyFont="1" applyBorder="1" applyAlignment="1" applyProtection="1">
      <alignment horizontal="center" vertical="center"/>
    </xf>
    <xf numFmtId="49" fontId="12" fillId="0" borderId="12" xfId="0" applyNumberFormat="1" applyFont="1" applyBorder="1" applyAlignment="1" applyProtection="1">
      <alignment horizontal="center" vertical="center"/>
    </xf>
    <xf numFmtId="49" fontId="12" fillId="0" borderId="13" xfId="0" applyNumberFormat="1" applyFont="1" applyBorder="1" applyAlignment="1" applyProtection="1">
      <alignment horizontal="center" vertical="center"/>
    </xf>
    <xf numFmtId="49" fontId="12" fillId="0" borderId="8" xfId="0" applyNumberFormat="1" applyFont="1" applyBorder="1" applyAlignment="1" applyProtection="1">
      <alignment horizontal="center" vertical="center"/>
    </xf>
    <xf numFmtId="49" fontId="12" fillId="0" borderId="2" xfId="0" applyNumberFormat="1" applyFont="1" applyBorder="1" applyAlignment="1" applyProtection="1">
      <alignment horizontal="center" vertical="center"/>
    </xf>
    <xf numFmtId="0" fontId="11" fillId="0" borderId="0" xfId="0" applyFont="1" applyBorder="1" applyAlignment="1" applyProtection="1">
      <alignment vertical="center"/>
    </xf>
    <xf numFmtId="49" fontId="12" fillId="0" borderId="0" xfId="0" applyNumberFormat="1" applyFont="1" applyBorder="1" applyAlignment="1" applyProtection="1">
      <alignment horizontal="center" vertical="center"/>
    </xf>
    <xf numFmtId="49" fontId="12" fillId="0" borderId="9" xfId="0" applyNumberFormat="1" applyFont="1" applyBorder="1" applyAlignment="1" applyProtection="1">
      <alignment horizontal="center" vertical="center"/>
    </xf>
    <xf numFmtId="0" fontId="12" fillId="0" borderId="5" xfId="0" applyFont="1" applyBorder="1" applyAlignment="1" applyProtection="1">
      <alignment vertical="center"/>
    </xf>
    <xf numFmtId="0" fontId="11" fillId="0" borderId="5" xfId="0" applyFont="1" applyBorder="1" applyAlignment="1" applyProtection="1">
      <alignment horizontal="left" vertical="center" wrapText="1"/>
    </xf>
    <xf numFmtId="0" fontId="11" fillId="0" borderId="5" xfId="0" applyFont="1" applyBorder="1" applyAlignment="1" applyProtection="1">
      <alignment vertical="center" wrapText="1"/>
    </xf>
    <xf numFmtId="49" fontId="12" fillId="0" borderId="19" xfId="0" applyNumberFormat="1" applyFont="1" applyBorder="1" applyAlignment="1" applyProtection="1">
      <alignment horizontal="center" vertical="center"/>
    </xf>
    <xf numFmtId="49" fontId="12" fillId="0" borderId="10" xfId="0" applyNumberFormat="1" applyFont="1" applyBorder="1" applyAlignment="1" applyProtection="1">
      <alignment horizontal="center" vertical="center"/>
    </xf>
    <xf numFmtId="49" fontId="14" fillId="0" borderId="14" xfId="0" applyNumberFormat="1" applyFont="1" applyBorder="1" applyAlignment="1" applyProtection="1">
      <alignment horizontal="center" vertical="center"/>
    </xf>
    <xf numFmtId="49" fontId="12" fillId="0" borderId="15" xfId="0" applyNumberFormat="1" applyFont="1" applyBorder="1" applyAlignment="1" applyProtection="1">
      <alignment horizontal="center" vertical="center"/>
    </xf>
    <xf numFmtId="49" fontId="14" fillId="0" borderId="6" xfId="0" applyNumberFormat="1" applyFont="1" applyBorder="1" applyAlignment="1" applyProtection="1">
      <alignment horizontal="center" vertical="center"/>
    </xf>
    <xf numFmtId="49" fontId="12" fillId="0" borderId="3" xfId="0" applyNumberFormat="1" applyFont="1" applyBorder="1" applyAlignment="1" applyProtection="1">
      <alignment horizontal="center" vertical="center"/>
    </xf>
    <xf numFmtId="0" fontId="13" fillId="4" borderId="0" xfId="0" quotePrefix="1" applyFont="1" applyFill="1" applyBorder="1" applyAlignment="1" applyProtection="1">
      <alignment horizontal="left" vertical="top"/>
    </xf>
    <xf numFmtId="0" fontId="13" fillId="4" borderId="0" xfId="0" applyFont="1" applyFill="1" applyBorder="1" applyAlignment="1" applyProtection="1">
      <alignment vertical="center"/>
    </xf>
    <xf numFmtId="0" fontId="13" fillId="0" borderId="9" xfId="0" applyNumberFormat="1" applyFont="1" applyFill="1" applyBorder="1" applyAlignment="1" applyProtection="1">
      <alignment vertical="center"/>
    </xf>
    <xf numFmtId="0" fontId="13" fillId="0" borderId="12" xfId="0" applyNumberFormat="1" applyFont="1" applyFill="1" applyBorder="1" applyAlignment="1" applyProtection="1">
      <alignment vertical="center"/>
    </xf>
    <xf numFmtId="0" fontId="13" fillId="0" borderId="13" xfId="0" applyNumberFormat="1" applyFont="1" applyFill="1" applyBorder="1" applyAlignment="1" applyProtection="1">
      <alignment vertical="center"/>
    </xf>
    <xf numFmtId="0" fontId="13" fillId="0" borderId="22" xfId="0" applyNumberFormat="1" applyFont="1" applyFill="1" applyBorder="1" applyAlignment="1" applyProtection="1">
      <alignment vertical="center"/>
    </xf>
    <xf numFmtId="0" fontId="13" fillId="0" borderId="0" xfId="0" applyFont="1" applyBorder="1" applyAlignment="1">
      <alignment vertical="center"/>
    </xf>
    <xf numFmtId="0" fontId="12" fillId="0" borderId="0" xfId="0" applyFont="1" applyBorder="1" applyAlignment="1" applyProtection="1">
      <alignment horizontal="left" vertical="center"/>
    </xf>
    <xf numFmtId="0" fontId="11" fillId="0" borderId="24" xfId="0" applyFont="1" applyBorder="1" applyAlignment="1" applyProtection="1">
      <alignment vertical="center"/>
    </xf>
    <xf numFmtId="0" fontId="12" fillId="3" borderId="9" xfId="1" applyNumberFormat="1" applyFont="1" applyFill="1" applyBorder="1" applyAlignment="1" applyProtection="1">
      <alignment vertical="center"/>
      <protection locked="0"/>
    </xf>
    <xf numFmtId="0" fontId="12" fillId="3" borderId="12" xfId="0" applyNumberFormat="1" applyFont="1" applyFill="1" applyBorder="1" applyAlignment="1" applyProtection="1">
      <alignment vertical="center"/>
      <protection locked="0"/>
    </xf>
    <xf numFmtId="165" fontId="12" fillId="0" borderId="13" xfId="0" applyNumberFormat="1" applyFont="1" applyBorder="1" applyAlignment="1" applyProtection="1">
      <alignment vertical="center"/>
    </xf>
    <xf numFmtId="165" fontId="12" fillId="0" borderId="2" xfId="0" applyNumberFormat="1" applyFont="1" applyBorder="1" applyAlignment="1" applyProtection="1">
      <alignment vertical="center"/>
    </xf>
    <xf numFmtId="0" fontId="12" fillId="0" borderId="24" xfId="0" applyFont="1" applyBorder="1" applyAlignment="1" applyProtection="1">
      <alignment vertical="center"/>
    </xf>
    <xf numFmtId="0" fontId="12" fillId="0" borderId="0" xfId="0" quotePrefix="1" applyFont="1" applyBorder="1" applyAlignment="1" applyProtection="1">
      <alignment horizontal="left" vertical="center"/>
    </xf>
    <xf numFmtId="0" fontId="12" fillId="0" borderId="19" xfId="0" applyFont="1" applyBorder="1" applyAlignment="1" applyProtection="1">
      <alignment vertical="center"/>
    </xf>
    <xf numFmtId="0" fontId="13" fillId="0" borderId="1" xfId="0" applyFont="1" applyBorder="1" applyAlignment="1" applyProtection="1">
      <alignment vertical="center"/>
    </xf>
    <xf numFmtId="0" fontId="13" fillId="0" borderId="11" xfId="1" applyNumberFormat="1" applyFont="1" applyBorder="1" applyAlignment="1" applyProtection="1">
      <alignment vertical="center"/>
    </xf>
    <xf numFmtId="0" fontId="13" fillId="5" borderId="16" xfId="0" applyNumberFormat="1" applyFont="1" applyFill="1" applyBorder="1" applyAlignment="1" applyProtection="1">
      <alignment vertical="center"/>
    </xf>
    <xf numFmtId="165" fontId="13" fillId="0" borderId="17" xfId="0" applyNumberFormat="1" applyFont="1" applyBorder="1" applyAlignment="1" applyProtection="1">
      <alignment vertical="center"/>
    </xf>
    <xf numFmtId="165" fontId="13" fillId="0" borderId="4" xfId="0" applyNumberFormat="1" applyFont="1" applyBorder="1" applyAlignment="1" applyProtection="1">
      <alignment vertical="center"/>
    </xf>
    <xf numFmtId="0" fontId="13" fillId="4" borderId="0" xfId="0" quotePrefix="1" applyFont="1" applyFill="1" applyBorder="1" applyAlignment="1" applyProtection="1">
      <alignment horizontal="left" vertical="center"/>
    </xf>
    <xf numFmtId="0" fontId="13" fillId="0" borderId="9" xfId="0" applyFont="1" applyFill="1" applyBorder="1" applyAlignment="1" applyProtection="1">
      <alignment vertical="center"/>
    </xf>
    <xf numFmtId="164" fontId="13" fillId="0" borderId="13" xfId="0" applyNumberFormat="1" applyFont="1" applyFill="1" applyBorder="1" applyAlignment="1" applyProtection="1">
      <alignment vertical="center"/>
    </xf>
    <xf numFmtId="164" fontId="13" fillId="0" borderId="2" xfId="0" applyNumberFormat="1" applyFont="1" applyFill="1" applyBorder="1" applyAlignment="1" applyProtection="1">
      <alignment vertical="center"/>
    </xf>
    <xf numFmtId="0" fontId="12" fillId="0" borderId="0" xfId="0" quotePrefix="1" applyNumberFormat="1" applyFont="1" applyBorder="1" applyAlignment="1" applyProtection="1">
      <alignment horizontal="left" vertical="center"/>
    </xf>
    <xf numFmtId="0" fontId="13" fillId="4" borderId="1" xfId="0" quotePrefix="1" applyFont="1" applyFill="1" applyBorder="1" applyAlignment="1" applyProtection="1">
      <alignment horizontal="left" vertical="center"/>
    </xf>
    <xf numFmtId="0" fontId="13" fillId="4" borderId="1" xfId="0" applyFont="1" applyFill="1" applyBorder="1" applyAlignment="1" applyProtection="1">
      <alignment vertical="center"/>
    </xf>
    <xf numFmtId="0" fontId="13" fillId="3" borderId="11" xfId="0" applyNumberFormat="1" applyFont="1" applyFill="1" applyBorder="1" applyAlignment="1" applyProtection="1">
      <alignment vertical="center"/>
      <protection locked="0"/>
    </xf>
    <xf numFmtId="0" fontId="12" fillId="3" borderId="16" xfId="0" applyNumberFormat="1" applyFont="1" applyFill="1" applyBorder="1" applyAlignment="1" applyProtection="1">
      <alignment vertical="center"/>
      <protection locked="0"/>
    </xf>
    <xf numFmtId="165" fontId="12" fillId="0" borderId="17" xfId="0" applyNumberFormat="1" applyFont="1" applyBorder="1" applyAlignment="1" applyProtection="1">
      <alignment vertical="center"/>
    </xf>
    <xf numFmtId="165" fontId="13" fillId="0" borderId="4" xfId="0" applyNumberFormat="1" applyFont="1" applyFill="1" applyBorder="1" applyAlignment="1" applyProtection="1">
      <alignment vertical="center"/>
    </xf>
    <xf numFmtId="0" fontId="12" fillId="0" borderId="9" xfId="0" applyFont="1" applyBorder="1" applyAlignment="1" applyProtection="1">
      <alignment vertical="center"/>
    </xf>
    <xf numFmtId="0" fontId="12" fillId="0" borderId="12" xfId="0" applyNumberFormat="1" applyFont="1" applyBorder="1" applyAlignment="1" applyProtection="1">
      <alignment vertical="center"/>
    </xf>
    <xf numFmtId="164" fontId="12" fillId="0" borderId="13" xfId="0" applyNumberFormat="1" applyFont="1" applyBorder="1" applyAlignment="1" applyProtection="1">
      <alignment vertical="center"/>
    </xf>
    <xf numFmtId="164" fontId="12" fillId="0" borderId="2" xfId="0" applyNumberFormat="1" applyFont="1" applyBorder="1" applyAlignment="1" applyProtection="1">
      <alignment vertical="center"/>
    </xf>
    <xf numFmtId="0" fontId="12" fillId="0" borderId="0" xfId="0" applyFont="1" applyFill="1" applyBorder="1" applyAlignment="1" applyProtection="1">
      <alignment vertical="center"/>
    </xf>
    <xf numFmtId="0" fontId="12" fillId="0" borderId="9" xfId="0" applyFont="1" applyFill="1" applyBorder="1" applyAlignment="1" applyProtection="1">
      <alignment vertical="center"/>
    </xf>
    <xf numFmtId="0" fontId="12" fillId="0" borderId="12" xfId="0" applyNumberFormat="1" applyFont="1" applyFill="1" applyBorder="1" applyAlignment="1" applyProtection="1">
      <alignment vertical="center"/>
    </xf>
    <xf numFmtId="164" fontId="12" fillId="0" borderId="13" xfId="0" applyNumberFormat="1" applyFont="1" applyFill="1" applyBorder="1" applyAlignment="1" applyProtection="1">
      <alignment vertical="center"/>
    </xf>
    <xf numFmtId="164" fontId="12" fillId="0" borderId="2" xfId="0" applyNumberFormat="1" applyFont="1" applyFill="1" applyBorder="1" applyAlignment="1" applyProtection="1">
      <alignment vertical="center"/>
    </xf>
    <xf numFmtId="165" fontId="12" fillId="0" borderId="2" xfId="0" applyNumberFormat="1" applyFont="1" applyFill="1" applyBorder="1" applyAlignment="1" applyProtection="1">
      <alignment vertical="center"/>
    </xf>
    <xf numFmtId="0" fontId="13" fillId="2" borderId="1" xfId="0" applyFont="1" applyFill="1" applyBorder="1" applyAlignment="1" applyProtection="1">
      <alignment vertical="center"/>
    </xf>
    <xf numFmtId="0" fontId="13" fillId="2" borderId="11" xfId="1" applyNumberFormat="1" applyFont="1" applyFill="1" applyBorder="1" applyAlignment="1" applyProtection="1">
      <alignment vertical="center"/>
    </xf>
    <xf numFmtId="165" fontId="13" fillId="2" borderId="17" xfId="0" applyNumberFormat="1" applyFont="1" applyFill="1" applyBorder="1" applyAlignment="1" applyProtection="1">
      <alignment vertical="center"/>
    </xf>
    <xf numFmtId="165" fontId="13" fillId="2" borderId="4" xfId="0" applyNumberFormat="1" applyFont="1" applyFill="1" applyBorder="1" applyAlignment="1" applyProtection="1">
      <alignment vertical="center"/>
    </xf>
    <xf numFmtId="0" fontId="12" fillId="0" borderId="9" xfId="0" applyNumberFormat="1" applyFont="1" applyBorder="1" applyAlignment="1" applyProtection="1">
      <alignment vertical="center"/>
    </xf>
    <xf numFmtId="0" fontId="12" fillId="0" borderId="0" xfId="0" applyFont="1" applyBorder="1" applyAlignment="1">
      <alignment vertical="center"/>
    </xf>
    <xf numFmtId="0" fontId="11" fillId="0" borderId="9" xfId="0" applyFont="1" applyBorder="1" applyAlignment="1" applyProtection="1">
      <alignment vertical="center"/>
    </xf>
    <xf numFmtId="0" fontId="11" fillId="0" borderId="12" xfId="0" applyNumberFormat="1" applyFont="1" applyBorder="1" applyAlignment="1" applyProtection="1">
      <alignment vertical="center"/>
    </xf>
    <xf numFmtId="0" fontId="11" fillId="0" borderId="9" xfId="0" applyFont="1" applyFill="1" applyBorder="1" applyAlignment="1" applyProtection="1">
      <alignment vertical="center"/>
    </xf>
    <xf numFmtId="0" fontId="11" fillId="0" borderId="12" xfId="0" applyNumberFormat="1" applyFont="1" applyFill="1" applyBorder="1" applyAlignment="1" applyProtection="1">
      <alignment vertical="center"/>
    </xf>
    <xf numFmtId="0" fontId="12" fillId="0" borderId="0" xfId="0" quotePrefix="1" applyFont="1" applyBorder="1" applyAlignment="1" applyProtection="1">
      <alignment horizontal="left" vertical="center"/>
      <protection locked="0"/>
    </xf>
    <xf numFmtId="0" fontId="12" fillId="0" borderId="0" xfId="0" applyFont="1" applyBorder="1" applyAlignment="1" applyProtection="1">
      <alignment vertical="center"/>
      <protection locked="0"/>
    </xf>
    <xf numFmtId="165" fontId="12" fillId="0" borderId="13" xfId="0" applyNumberFormat="1" applyFont="1" applyBorder="1" applyAlignment="1" applyProtection="1">
      <alignment vertical="center"/>
      <protection locked="0"/>
    </xf>
    <xf numFmtId="165" fontId="12" fillId="0" borderId="2" xfId="0" applyNumberFormat="1" applyFont="1" applyBorder="1" applyAlignment="1" applyProtection="1">
      <alignment vertical="center"/>
      <protection locked="0"/>
    </xf>
    <xf numFmtId="0" fontId="11" fillId="0" borderId="0" xfId="0" applyFont="1" applyBorder="1" applyAlignment="1" applyProtection="1">
      <alignment vertical="center"/>
      <protection locked="0"/>
    </xf>
    <xf numFmtId="0" fontId="12" fillId="5" borderId="16" xfId="0" applyNumberFormat="1" applyFont="1" applyFill="1" applyBorder="1" applyAlignment="1" applyProtection="1">
      <alignment vertical="center"/>
    </xf>
    <xf numFmtId="15" fontId="12" fillId="0" borderId="12" xfId="0" applyNumberFormat="1" applyFont="1" applyBorder="1" applyAlignment="1" applyProtection="1">
      <alignment vertical="center"/>
    </xf>
    <xf numFmtId="0" fontId="13" fillId="0" borderId="0" xfId="0" applyFont="1" applyBorder="1" applyAlignment="1" applyProtection="1">
      <alignment vertical="center"/>
      <protection locked="0"/>
    </xf>
    <xf numFmtId="0" fontId="14" fillId="0" borderId="0" xfId="0" quotePrefix="1" applyFont="1" applyBorder="1" applyAlignment="1" applyProtection="1">
      <alignment vertical="center"/>
    </xf>
    <xf numFmtId="0" fontId="13" fillId="0" borderId="0" xfId="0" applyFont="1" applyBorder="1" applyAlignment="1" applyProtection="1">
      <alignment vertical="center"/>
    </xf>
    <xf numFmtId="165" fontId="13" fillId="0" borderId="13" xfId="0" applyNumberFormat="1" applyFont="1" applyBorder="1" applyAlignment="1" applyProtection="1">
      <alignment vertical="center"/>
    </xf>
    <xf numFmtId="165" fontId="13" fillId="0" borderId="2" xfId="0" applyNumberFormat="1" applyFont="1" applyBorder="1" applyAlignment="1" applyProtection="1">
      <alignment vertical="center"/>
    </xf>
    <xf numFmtId="165" fontId="13" fillId="0" borderId="11" xfId="0" applyNumberFormat="1" applyFont="1" applyBorder="1" applyAlignment="1" applyProtection="1">
      <alignment vertical="center"/>
    </xf>
    <xf numFmtId="165" fontId="13" fillId="0" borderId="23" xfId="0" applyNumberFormat="1" applyFont="1" applyBorder="1" applyAlignment="1" applyProtection="1">
      <alignment vertical="center"/>
    </xf>
    <xf numFmtId="49" fontId="13" fillId="0" borderId="0" xfId="0" applyNumberFormat="1" applyFont="1" applyBorder="1" applyAlignment="1" applyProtection="1">
      <alignment horizontal="left" vertical="center"/>
    </xf>
    <xf numFmtId="49" fontId="11" fillId="0" borderId="0" xfId="0" applyNumberFormat="1" applyFont="1" applyBorder="1" applyAlignment="1">
      <alignment horizontal="left" vertical="center"/>
    </xf>
    <xf numFmtId="49" fontId="12" fillId="0" borderId="0" xfId="0" applyNumberFormat="1" applyFont="1" applyBorder="1" applyAlignment="1">
      <alignment horizontal="right" vertical="center" wrapText="1"/>
    </xf>
    <xf numFmtId="0" fontId="13" fillId="0" borderId="9" xfId="0" applyFont="1" applyBorder="1" applyAlignment="1" applyProtection="1">
      <alignment vertical="center"/>
    </xf>
    <xf numFmtId="0" fontId="13" fillId="0" borderId="12" xfId="0" applyFont="1" applyFill="1" applyBorder="1" applyAlignment="1" applyProtection="1">
      <alignment vertical="center"/>
    </xf>
    <xf numFmtId="0" fontId="13" fillId="0" borderId="13" xfId="1" applyNumberFormat="1" applyFont="1" applyBorder="1" applyAlignment="1">
      <alignment vertical="center"/>
    </xf>
    <xf numFmtId="0" fontId="13" fillId="0" borderId="8" xfId="0" applyFont="1" applyFill="1" applyBorder="1" applyAlignment="1" applyProtection="1">
      <alignment vertical="center"/>
    </xf>
    <xf numFmtId="0" fontId="13" fillId="0" borderId="22" xfId="1" applyNumberFormat="1" applyFont="1" applyBorder="1" applyAlignment="1">
      <alignment vertical="center"/>
    </xf>
    <xf numFmtId="0" fontId="13" fillId="3" borderId="13" xfId="0" applyNumberFormat="1" applyFont="1" applyFill="1" applyBorder="1" applyAlignment="1" applyProtection="1">
      <alignment vertical="center"/>
      <protection locked="0"/>
    </xf>
    <xf numFmtId="0" fontId="12" fillId="0" borderId="12" xfId="0" applyFont="1" applyBorder="1" applyAlignment="1" applyProtection="1">
      <alignment vertical="center"/>
    </xf>
    <xf numFmtId="0" fontId="11" fillId="0" borderId="8" xfId="0" applyFont="1" applyBorder="1" applyAlignment="1" applyProtection="1">
      <alignment vertical="center"/>
    </xf>
    <xf numFmtId="0" fontId="13" fillId="3" borderId="2" xfId="0" applyNumberFormat="1" applyFont="1" applyFill="1" applyBorder="1" applyAlignment="1" applyProtection="1">
      <alignment vertical="center"/>
      <protection locked="0"/>
    </xf>
    <xf numFmtId="0" fontId="12" fillId="4" borderId="1" xfId="0" applyFont="1" applyFill="1" applyBorder="1" applyAlignment="1" applyProtection="1">
      <alignment vertical="center"/>
    </xf>
    <xf numFmtId="0" fontId="12" fillId="0" borderId="11" xfId="0" applyFont="1" applyFill="1" applyBorder="1" applyAlignment="1" applyProtection="1">
      <alignment vertical="center"/>
    </xf>
    <xf numFmtId="0" fontId="12" fillId="0" borderId="16" xfId="0" applyFont="1" applyFill="1" applyBorder="1" applyAlignment="1" applyProtection="1">
      <alignment vertical="center"/>
    </xf>
    <xf numFmtId="0" fontId="12" fillId="3" borderId="17" xfId="0" applyFont="1" applyFill="1" applyBorder="1" applyAlignment="1" applyProtection="1">
      <alignment vertical="center"/>
      <protection locked="0"/>
    </xf>
    <xf numFmtId="0" fontId="11" fillId="0" borderId="7" xfId="0" applyFont="1" applyFill="1" applyBorder="1" applyAlignment="1" applyProtection="1">
      <alignment vertical="center"/>
    </xf>
    <xf numFmtId="0" fontId="11" fillId="3" borderId="4" xfId="0" applyFont="1" applyFill="1" applyBorder="1" applyAlignment="1" applyProtection="1">
      <alignment vertical="center"/>
      <protection locked="0"/>
    </xf>
    <xf numFmtId="0" fontId="11" fillId="0" borderId="0" xfId="0" applyFont="1" applyFill="1" applyBorder="1" applyAlignment="1">
      <alignment vertical="center"/>
    </xf>
    <xf numFmtId="0" fontId="12" fillId="3" borderId="13" xfId="0" applyFont="1" applyFill="1" applyBorder="1" applyAlignment="1" applyProtection="1">
      <alignment vertical="center"/>
      <protection locked="0"/>
    </xf>
    <xf numFmtId="0" fontId="11" fillId="3" borderId="2" xfId="0" applyFont="1" applyFill="1" applyBorder="1" applyAlignment="1" applyProtection="1">
      <alignment vertical="center"/>
      <protection locked="0"/>
    </xf>
    <xf numFmtId="0" fontId="11" fillId="0" borderId="0" xfId="0" applyFont="1" applyBorder="1" applyAlignment="1">
      <alignment horizontal="left" vertical="center" wrapText="1"/>
    </xf>
    <xf numFmtId="0" fontId="11" fillId="0" borderId="0" xfId="0" applyFont="1" applyBorder="1" applyAlignment="1">
      <alignment vertical="center" wrapText="1"/>
    </xf>
    <xf numFmtId="0" fontId="12" fillId="0" borderId="0" xfId="0" applyFont="1" applyBorder="1" applyAlignment="1" applyProtection="1">
      <alignment vertical="center"/>
      <protection hidden="1"/>
    </xf>
    <xf numFmtId="0" fontId="11" fillId="0" borderId="0" xfId="0" applyFont="1" applyBorder="1" applyAlignment="1" applyProtection="1">
      <alignment vertical="center"/>
      <protection hidden="1"/>
    </xf>
    <xf numFmtId="0" fontId="1"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0" fillId="0" borderId="0" xfId="0" applyAlignment="1">
      <alignment wrapText="1"/>
    </xf>
    <xf numFmtId="0" fontId="3" fillId="0" borderId="0" xfId="0" applyFont="1" applyAlignment="1">
      <alignment vertical="top" wrapText="1"/>
    </xf>
    <xf numFmtId="0" fontId="0" fillId="0" borderId="0" xfId="0" applyAlignment="1"/>
    <xf numFmtId="0" fontId="12" fillId="0" borderId="0" xfId="0" applyFont="1" applyBorder="1" applyAlignment="1" applyProtection="1">
      <alignment vertical="top" wrapText="1"/>
    </xf>
    <xf numFmtId="49" fontId="13" fillId="4" borderId="20" xfId="0" applyNumberFormat="1" applyFont="1" applyFill="1" applyBorder="1" applyAlignment="1" applyProtection="1">
      <alignment vertical="center"/>
    </xf>
    <xf numFmtId="49" fontId="1" fillId="3" borderId="0" xfId="0" quotePrefix="1" applyNumberFormat="1" applyFont="1" applyFill="1" applyBorder="1" applyAlignment="1" applyProtection="1">
      <alignment horizontal="left" vertical="center" wrapText="1"/>
      <protection locked="0"/>
    </xf>
    <xf numFmtId="49" fontId="11" fillId="3" borderId="0" xfId="0" applyNumberFormat="1" applyFont="1" applyFill="1" applyBorder="1" applyAlignment="1" applyProtection="1">
      <alignment horizontal="left" vertical="center"/>
      <protection locked="0"/>
    </xf>
    <xf numFmtId="49" fontId="11" fillId="0" borderId="0" xfId="0" quotePrefix="1" applyNumberFormat="1" applyFont="1" applyBorder="1" applyAlignment="1" applyProtection="1">
      <alignment vertical="center"/>
    </xf>
    <xf numFmtId="49" fontId="0" fillId="3" borderId="0" xfId="0" quotePrefix="1" applyNumberFormat="1" applyFont="1" applyFill="1" applyBorder="1" applyAlignment="1" applyProtection="1">
      <alignment horizontal="left" vertical="center" wrapText="1"/>
      <protection locked="0"/>
    </xf>
    <xf numFmtId="49" fontId="1" fillId="3" borderId="0" xfId="0" applyNumberFormat="1" applyFont="1" applyFill="1" applyBorder="1" applyAlignment="1" applyProtection="1">
      <alignment vertical="center"/>
      <protection locked="0"/>
    </xf>
    <xf numFmtId="49" fontId="12" fillId="3" borderId="0" xfId="0" applyNumberFormat="1" applyFont="1" applyFill="1" applyBorder="1" applyAlignment="1" applyProtection="1">
      <alignment vertical="center"/>
      <protection locked="0"/>
    </xf>
    <xf numFmtId="0" fontId="13" fillId="4" borderId="20" xfId="0" applyFont="1" applyFill="1" applyBorder="1" applyAlignment="1" applyProtection="1">
      <alignment horizontal="left" vertical="center" wrapText="1"/>
    </xf>
    <xf numFmtId="0" fontId="11" fillId="4" borderId="20" xfId="0" applyFont="1" applyFill="1" applyBorder="1" applyAlignment="1">
      <alignment horizontal="left" vertical="center" wrapText="1"/>
    </xf>
    <xf numFmtId="49" fontId="13" fillId="0" borderId="1" xfId="0" applyNumberFormat="1" applyFont="1" applyBorder="1" applyAlignment="1">
      <alignment horizontal="left" vertical="center"/>
    </xf>
    <xf numFmtId="49" fontId="11" fillId="0" borderId="1" xfId="0" applyNumberFormat="1" applyFont="1" applyBorder="1" applyAlignment="1">
      <alignment horizontal="left" vertical="center"/>
    </xf>
    <xf numFmtId="0" fontId="12" fillId="0" borderId="0" xfId="0" applyFont="1" applyBorder="1" applyAlignment="1" applyProtection="1">
      <alignment vertical="center"/>
    </xf>
    <xf numFmtId="49" fontId="12" fillId="0" borderId="0" xfId="0" applyNumberFormat="1" applyFont="1" applyBorder="1" applyAlignment="1" applyProtection="1">
      <alignment vertical="center" wrapText="1"/>
    </xf>
    <xf numFmtId="49" fontId="13" fillId="4" borderId="20" xfId="0" applyNumberFormat="1" applyFont="1" applyFill="1" applyBorder="1" applyAlignment="1" applyProtection="1">
      <alignment horizontal="left" vertical="center"/>
    </xf>
    <xf numFmtId="49" fontId="11" fillId="4" borderId="20" xfId="0" applyNumberFormat="1" applyFont="1" applyFill="1" applyBorder="1" applyAlignment="1">
      <alignment horizontal="left" vertical="center"/>
    </xf>
    <xf numFmtId="0" fontId="11" fillId="0" borderId="21" xfId="0" applyFont="1" applyBorder="1" applyAlignment="1">
      <alignment vertical="center"/>
    </xf>
    <xf numFmtId="0" fontId="11" fillId="0" borderId="0" xfId="0" applyFont="1" applyBorder="1" applyAlignment="1" applyProtection="1">
      <alignment vertical="center"/>
    </xf>
    <xf numFmtId="0" fontId="12" fillId="0" borderId="5" xfId="0" applyFont="1" applyBorder="1" applyAlignment="1" applyProtection="1">
      <alignment vertical="center"/>
    </xf>
    <xf numFmtId="49" fontId="12" fillId="0" borderId="5" xfId="0" applyNumberFormat="1" applyFont="1" applyBorder="1" applyAlignment="1" applyProtection="1">
      <alignment vertical="center"/>
    </xf>
    <xf numFmtId="49" fontId="12" fillId="0" borderId="19" xfId="0" applyNumberFormat="1" applyFont="1" applyBorder="1" applyAlignment="1" applyProtection="1">
      <alignment vertical="center"/>
    </xf>
    <xf numFmtId="0" fontId="12" fillId="0" borderId="1" xfId="0" applyFont="1" applyBorder="1" applyAlignment="1" applyProtection="1">
      <alignment horizontal="left" vertical="center"/>
    </xf>
    <xf numFmtId="0" fontId="11" fillId="0" borderId="1" xfId="0" applyFont="1" applyBorder="1" applyAlignment="1">
      <alignment horizontal="left" vertical="center"/>
    </xf>
    <xf numFmtId="49" fontId="12" fillId="0" borderId="5" xfId="0" applyNumberFormat="1" applyFont="1" applyFill="1" applyBorder="1" applyAlignment="1" applyProtection="1">
      <alignment vertical="top" wrapText="1"/>
    </xf>
    <xf numFmtId="49" fontId="11" fillId="0" borderId="0" xfId="0" quotePrefix="1" applyNumberFormat="1"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49" fontId="13" fillId="4" borderId="1" xfId="0" applyNumberFormat="1" applyFont="1" applyFill="1" applyBorder="1" applyAlignment="1" applyProtection="1">
      <alignment vertical="center" wrapText="1"/>
    </xf>
    <xf numFmtId="49" fontId="7" fillId="0" borderId="5" xfId="0" applyNumberFormat="1" applyFont="1" applyBorder="1" applyAlignment="1" applyProtection="1">
      <alignment vertical="center"/>
    </xf>
    <xf numFmtId="49" fontId="8" fillId="0" borderId="5" xfId="0" applyNumberFormat="1" applyFont="1" applyBorder="1" applyAlignment="1">
      <alignment vertical="center"/>
    </xf>
    <xf numFmtId="0" fontId="8" fillId="0" borderId="5" xfId="0" applyFont="1" applyBorder="1" applyAlignment="1">
      <alignment vertical="center"/>
    </xf>
    <xf numFmtId="0" fontId="12" fillId="0" borderId="20" xfId="0" applyFont="1" applyBorder="1" applyAlignment="1" applyProtection="1">
      <alignment vertical="top" wrapText="1"/>
    </xf>
    <xf numFmtId="49" fontId="13" fillId="3" borderId="20" xfId="0" applyNumberFormat="1" applyFont="1" applyFill="1" applyBorder="1" applyAlignment="1" applyProtection="1">
      <alignment vertical="top"/>
      <protection locked="0"/>
    </xf>
    <xf numFmtId="49" fontId="13" fillId="3" borderId="5" xfId="0" applyNumberFormat="1" applyFont="1" applyFill="1" applyBorder="1" applyAlignment="1" applyProtection="1">
      <alignment vertical="top"/>
      <protection locked="0"/>
    </xf>
    <xf numFmtId="49" fontId="13" fillId="3" borderId="0" xfId="0" applyNumberFormat="1" applyFont="1" applyFill="1" applyBorder="1" applyAlignment="1" applyProtection="1">
      <alignment vertical="top"/>
      <protection locked="0"/>
    </xf>
    <xf numFmtId="49" fontId="13" fillId="3" borderId="20" xfId="0" applyNumberFormat="1" applyFont="1" applyFill="1" applyBorder="1" applyAlignment="1" applyProtection="1">
      <alignment horizontal="center" vertical="center" wrapText="1"/>
      <protection locked="0"/>
    </xf>
    <xf numFmtId="49" fontId="9" fillId="0" borderId="5" xfId="0" applyNumberFormat="1" applyFont="1" applyBorder="1" applyAlignment="1" applyProtection="1">
      <alignment horizontal="left" vertical="center" wrapText="1"/>
    </xf>
    <xf numFmtId="0" fontId="9" fillId="0" borderId="5" xfId="0" applyFont="1" applyBorder="1" applyAlignment="1">
      <alignment horizontal="left" vertical="center"/>
    </xf>
    <xf numFmtId="49" fontId="13" fillId="0" borderId="5" xfId="0" applyNumberFormat="1" applyFont="1" applyFill="1" applyBorder="1" applyAlignment="1" applyProtection="1">
      <alignment horizontal="left" vertical="center"/>
    </xf>
    <xf numFmtId="49" fontId="11" fillId="0" borderId="5" xfId="0" applyNumberFormat="1" applyFont="1" applyFill="1" applyBorder="1" applyAlignment="1" applyProtection="1">
      <alignment horizontal="left" vertical="center"/>
    </xf>
    <xf numFmtId="49" fontId="13" fillId="3" borderId="20" xfId="0" applyNumberFormat="1" applyFont="1" applyFill="1" applyBorder="1" applyAlignment="1" applyProtection="1">
      <alignment horizontal="left" vertical="top" wrapText="1"/>
      <protection locked="0"/>
    </xf>
    <xf numFmtId="49" fontId="13" fillId="3" borderId="0" xfId="0" applyNumberFormat="1" applyFont="1" applyFill="1" applyAlignment="1" applyProtection="1">
      <alignment horizontal="left" vertical="top" wrapText="1"/>
      <protection locked="0"/>
    </xf>
    <xf numFmtId="49" fontId="11" fillId="3" borderId="20" xfId="0" applyNumberFormat="1" applyFont="1" applyFill="1" applyBorder="1" applyAlignment="1" applyProtection="1">
      <alignment horizontal="center" vertical="center" wrapText="1"/>
      <protection locked="0"/>
    </xf>
    <xf numFmtId="49" fontId="13" fillId="3" borderId="0" xfId="0" applyNumberFormat="1" applyFont="1" applyFill="1" applyAlignment="1" applyProtection="1">
      <alignment vertical="top"/>
      <protection locked="0"/>
    </xf>
    <xf numFmtId="49" fontId="13" fillId="3" borderId="0" xfId="0" applyNumberFormat="1" applyFont="1" applyFill="1" applyBorder="1" applyAlignment="1" applyProtection="1">
      <alignment horizontal="left" vertical="top"/>
      <protection locked="0"/>
    </xf>
    <xf numFmtId="49" fontId="13" fillId="3" borderId="0" xfId="0" applyNumberFormat="1" applyFont="1" applyFill="1" applyAlignment="1" applyProtection="1">
      <alignment horizontal="left" vertical="top"/>
      <protection locked="0"/>
    </xf>
    <xf numFmtId="0" fontId="12" fillId="0" borderId="20" xfId="0" applyFont="1" applyBorder="1" applyAlignment="1" applyProtection="1">
      <alignment horizontal="center" vertical="top"/>
    </xf>
    <xf numFmtId="49" fontId="13" fillId="3" borderId="20" xfId="0" applyNumberFormat="1" applyFont="1" applyFill="1" applyBorder="1" applyAlignment="1" applyProtection="1">
      <alignment horizontal="left" vertical="top"/>
      <protection locked="0"/>
    </xf>
    <xf numFmtId="49" fontId="1" fillId="3" borderId="0" xfId="0" applyNumberFormat="1" applyFont="1" applyFill="1" applyBorder="1" applyAlignment="1" applyProtection="1">
      <alignment vertical="center" wrapText="1"/>
      <protection locked="0"/>
    </xf>
    <xf numFmtId="49" fontId="11" fillId="3" borderId="0" xfId="0" applyNumberFormat="1" applyFont="1" applyFill="1" applyBorder="1" applyAlignment="1" applyProtection="1">
      <alignment vertical="center"/>
      <protection locked="0"/>
    </xf>
    <xf numFmtId="0" fontId="11" fillId="0" borderId="0" xfId="0" quotePrefix="1" applyFont="1" applyBorder="1" applyAlignment="1" applyProtection="1">
      <alignment vertical="center"/>
    </xf>
    <xf numFmtId="0" fontId="1" fillId="3" borderId="0" xfId="0" applyFont="1" applyFill="1" applyBorder="1" applyAlignment="1" applyProtection="1">
      <alignment vertical="center"/>
      <protection locked="0"/>
    </xf>
    <xf numFmtId="0" fontId="11" fillId="3" borderId="0" xfId="0" applyFont="1" applyFill="1" applyBorder="1" applyAlignment="1" applyProtection="1">
      <alignment vertical="center"/>
      <protection locked="0"/>
    </xf>
    <xf numFmtId="49" fontId="11" fillId="0" borderId="0" xfId="0" applyNumberFormat="1" applyFont="1" applyFill="1" applyBorder="1" applyAlignment="1" applyProtection="1">
      <alignment vertical="center"/>
    </xf>
    <xf numFmtId="0" fontId="11" fillId="3" borderId="5" xfId="0" applyFont="1" applyFill="1" applyBorder="1" applyAlignment="1" applyProtection="1">
      <alignment vertical="center"/>
      <protection locked="0"/>
    </xf>
    <xf numFmtId="49" fontId="1" fillId="3" borderId="20" xfId="0" quotePrefix="1" applyNumberFormat="1" applyFont="1" applyFill="1" applyBorder="1" applyAlignment="1" applyProtection="1">
      <alignment vertical="center"/>
      <protection locked="0"/>
    </xf>
    <xf numFmtId="49" fontId="12" fillId="3" borderId="20" xfId="0" quotePrefix="1" applyNumberFormat="1" applyFont="1" applyFill="1" applyBorder="1" applyAlignment="1" applyProtection="1">
      <alignment vertical="center"/>
      <protection locked="0"/>
    </xf>
    <xf numFmtId="49" fontId="11" fillId="0" borderId="0" xfId="0" quotePrefix="1" applyNumberFormat="1" applyFont="1" applyFill="1" applyBorder="1" applyAlignment="1" applyProtection="1">
      <alignment vertical="center"/>
    </xf>
    <xf numFmtId="49" fontId="1" fillId="3" borderId="0" xfId="0" quotePrefix="1" applyNumberFormat="1" applyFont="1" applyFill="1" applyBorder="1" applyAlignment="1" applyProtection="1">
      <alignment vertical="center" wrapText="1"/>
      <protection locked="0"/>
    </xf>
    <xf numFmtId="49" fontId="11" fillId="3" borderId="0" xfId="0" quotePrefix="1" applyNumberFormat="1" applyFont="1" applyFill="1" applyBorder="1" applyAlignment="1" applyProtection="1">
      <alignment vertical="center"/>
      <protection locked="0"/>
    </xf>
    <xf numFmtId="0" fontId="1" fillId="3" borderId="0" xfId="0" applyFont="1" applyFill="1" applyBorder="1" applyAlignment="1" applyProtection="1">
      <alignment vertical="center" wrapText="1"/>
      <protection locked="0"/>
    </xf>
    <xf numFmtId="49" fontId="11" fillId="0" borderId="0" xfId="0" applyNumberFormat="1" applyFont="1" applyBorder="1" applyAlignment="1" applyProtection="1">
      <alignment vertical="center"/>
    </xf>
    <xf numFmtId="0" fontId="0" fillId="3" borderId="0" xfId="0" applyFont="1" applyFill="1" applyBorder="1" applyAlignment="1" applyProtection="1">
      <alignment vertical="center"/>
      <protection locked="0"/>
    </xf>
    <xf numFmtId="49" fontId="1" fillId="3" borderId="0" xfId="0" applyNumberFormat="1" applyFont="1" applyFill="1" applyBorder="1" applyAlignment="1" applyProtection="1">
      <alignment horizontal="left" vertical="center" wrapText="1"/>
      <protection locked="0"/>
    </xf>
    <xf numFmtId="0" fontId="0" fillId="3" borderId="5" xfId="0" applyFont="1" applyFill="1" applyBorder="1" applyAlignment="1" applyProtection="1">
      <alignment vertical="center"/>
      <protection locked="0"/>
    </xf>
    <xf numFmtId="49" fontId="0" fillId="3" borderId="0" xfId="0" applyNumberFormat="1" applyFont="1" applyFill="1" applyBorder="1" applyAlignment="1" applyProtection="1">
      <alignment vertical="center" wrapText="1"/>
      <protection locked="0"/>
    </xf>
    <xf numFmtId="0" fontId="0" fillId="3" borderId="0" xfId="0" applyFont="1" applyFill="1" applyBorder="1" applyAlignment="1" applyProtection="1">
      <alignment vertical="center" wrapText="1"/>
      <protection locked="0"/>
    </xf>
    <xf numFmtId="0" fontId="15" fillId="0" borderId="0" xfId="0" applyFont="1" applyAlignment="1" applyProtection="1">
      <alignment vertical="center"/>
      <protection locked="0"/>
    </xf>
    <xf numFmtId="0" fontId="15" fillId="0" borderId="0" xfId="0" applyFont="1" applyAlignment="1">
      <alignment vertical="center"/>
    </xf>
    <xf numFmtId="0" fontId="15" fillId="6" borderId="0" xfId="0" applyFont="1" applyFill="1" applyAlignment="1" applyProtection="1">
      <alignment vertical="center" wrapText="1"/>
      <protection locked="0"/>
    </xf>
    <xf numFmtId="0" fontId="15" fillId="6" borderId="0" xfId="0" applyFont="1" applyFill="1" applyAlignment="1" applyProtection="1">
      <alignment vertical="center"/>
      <protection locked="0"/>
    </xf>
    <xf numFmtId="49" fontId="1" fillId="3" borderId="0" xfId="0" quotePrefix="1" applyNumberFormat="1" applyFont="1" applyFill="1" applyBorder="1" applyAlignment="1" applyProtection="1">
      <alignment vertical="center"/>
      <protection locked="0"/>
    </xf>
    <xf numFmtId="49" fontId="12" fillId="0" borderId="0" xfId="0" quotePrefix="1" applyNumberFormat="1" applyFont="1" applyFill="1" applyBorder="1" applyAlignment="1" applyProtection="1">
      <alignment vertical="center"/>
    </xf>
    <xf numFmtId="49" fontId="12" fillId="3" borderId="0" xfId="0" quotePrefix="1" applyNumberFormat="1" applyFont="1" applyFill="1" applyBorder="1" applyAlignment="1" applyProtection="1">
      <alignment vertical="center"/>
      <protection locked="0"/>
    </xf>
    <xf numFmtId="0" fontId="12" fillId="0" borderId="0" xfId="0" applyFont="1" applyBorder="1" applyAlignment="1">
      <alignment vertical="top" wrapText="1"/>
    </xf>
    <xf numFmtId="0" fontId="11" fillId="0" borderId="0" xfId="0" applyFont="1" applyAlignment="1">
      <alignment vertical="top" wrapText="1"/>
    </xf>
    <xf numFmtId="0" fontId="12" fillId="0" borderId="25" xfId="0" applyFont="1" applyBorder="1" applyAlignment="1"/>
    <xf numFmtId="0" fontId="11" fillId="0" borderId="25" xfId="0" applyFont="1" applyBorder="1" applyAlignment="1"/>
    <xf numFmtId="49" fontId="12" fillId="0" borderId="0" xfId="0" applyNumberFormat="1" applyFont="1" applyBorder="1" applyAlignment="1" applyProtection="1">
      <alignment horizontal="right" vertical="center"/>
    </xf>
    <xf numFmtId="49" fontId="11" fillId="0" borderId="0" xfId="0" applyNumberFormat="1" applyFont="1" applyBorder="1" applyAlignment="1">
      <alignment horizontal="right" vertical="center"/>
    </xf>
    <xf numFmtId="49" fontId="13" fillId="4"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12" fillId="0" borderId="0" xfId="0" quotePrefix="1" applyNumberFormat="1" applyFont="1" applyBorder="1" applyAlignment="1" applyProtection="1">
      <alignment horizontal="right" vertical="center"/>
    </xf>
    <xf numFmtId="49" fontId="12" fillId="0" borderId="0" xfId="0" applyNumberFormat="1" applyFont="1" applyBorder="1" applyAlignment="1" applyProtection="1">
      <alignment vertical="top"/>
      <protection locked="0"/>
    </xf>
    <xf numFmtId="49" fontId="11" fillId="0" borderId="0" xfId="0" applyNumberFormat="1" applyFont="1" applyAlignment="1">
      <alignment vertical="top"/>
    </xf>
    <xf numFmtId="49" fontId="12" fillId="0" borderId="1" xfId="0" applyNumberFormat="1" applyFont="1" applyBorder="1" applyAlignment="1" applyProtection="1">
      <alignment horizontal="left" vertical="center"/>
    </xf>
    <xf numFmtId="49" fontId="12" fillId="0" borderId="0" xfId="0" applyNumberFormat="1" applyFont="1" applyBorder="1" applyAlignment="1">
      <alignment horizontal="left" vertical="center"/>
    </xf>
    <xf numFmtId="49" fontId="11" fillId="0" borderId="0" xfId="0" applyNumberFormat="1" applyFont="1" applyBorder="1" applyAlignment="1">
      <alignment horizontal="left" vertical="center"/>
    </xf>
    <xf numFmtId="49" fontId="13" fillId="0" borderId="1" xfId="0" applyNumberFormat="1" applyFont="1" applyBorder="1" applyAlignment="1" applyProtection="1">
      <alignment horizontal="left" vertical="center"/>
    </xf>
    <xf numFmtId="0" fontId="1" fillId="3" borderId="5" xfId="0" applyFont="1" applyFill="1" applyBorder="1" applyAlignment="1" applyProtection="1">
      <alignment vertical="center"/>
      <protection locked="0"/>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xmlns=""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zoomScaleNormal="100" workbookViewId="0">
      <selection activeCell="B9" sqref="B9:F9"/>
    </sheetView>
  </sheetViews>
  <sheetFormatPr defaultColWidth="12" defaultRowHeight="11.25" x14ac:dyDescent="0.2"/>
  <cols>
    <col min="1" max="1" width="3.83203125" customWidth="1"/>
    <col min="2" max="2" width="69" customWidth="1"/>
    <col min="3" max="4" width="29" customWidth="1"/>
    <col min="5" max="5" width="7.83203125" customWidth="1"/>
    <col min="6" max="6" width="5" customWidth="1"/>
  </cols>
  <sheetData>
    <row r="1" spans="1:11" ht="79.5" customHeight="1" x14ac:dyDescent="0.2">
      <c r="A1" s="135" t="s">
        <v>132</v>
      </c>
      <c r="B1" s="136"/>
      <c r="C1" s="136"/>
      <c r="D1" s="136"/>
      <c r="E1" s="136"/>
      <c r="F1" s="136"/>
      <c r="G1" s="5"/>
      <c r="H1" s="5"/>
      <c r="I1" s="5"/>
      <c r="J1" s="5"/>
      <c r="K1" s="5"/>
    </row>
    <row r="2" spans="1:11" ht="26.25" customHeight="1" x14ac:dyDescent="0.2">
      <c r="B2" s="3" t="s">
        <v>70</v>
      </c>
      <c r="C2" s="4" t="s">
        <v>112</v>
      </c>
      <c r="D2" s="4" t="s">
        <v>113</v>
      </c>
    </row>
    <row r="3" spans="1:11" ht="11.25" customHeight="1" x14ac:dyDescent="0.2">
      <c r="B3" s="6" t="s">
        <v>114</v>
      </c>
      <c r="C3" s="8" t="s">
        <v>22</v>
      </c>
      <c r="D3" s="8" t="s">
        <v>23</v>
      </c>
    </row>
    <row r="4" spans="1:11" x14ac:dyDescent="0.2">
      <c r="B4" s="7" t="s">
        <v>115</v>
      </c>
      <c r="C4" s="2" t="s">
        <v>119</v>
      </c>
      <c r="D4" s="2" t="s">
        <v>18</v>
      </c>
    </row>
    <row r="5" spans="1:11" x14ac:dyDescent="0.2">
      <c r="B5" s="7" t="s">
        <v>116</v>
      </c>
      <c r="C5" s="2" t="s">
        <v>119</v>
      </c>
      <c r="D5" s="2" t="s">
        <v>18</v>
      </c>
    </row>
    <row r="6" spans="1:11" x14ac:dyDescent="0.2">
      <c r="B6" s="7" t="s">
        <v>117</v>
      </c>
      <c r="C6" s="8" t="s">
        <v>24</v>
      </c>
      <c r="D6" s="8" t="s">
        <v>118</v>
      </c>
    </row>
    <row r="7" spans="1:11" s="1" customFormat="1" ht="18.75" customHeight="1" x14ac:dyDescent="0.2">
      <c r="B7" s="137" t="s">
        <v>120</v>
      </c>
      <c r="C7" s="137"/>
      <c r="D7" s="137"/>
      <c r="E7" s="137"/>
      <c r="F7" s="137"/>
    </row>
    <row r="8" spans="1:11" ht="39" customHeight="1" x14ac:dyDescent="0.2">
      <c r="A8" s="133" t="s">
        <v>121</v>
      </c>
      <c r="B8" s="138"/>
      <c r="C8" s="138"/>
      <c r="D8" s="138"/>
      <c r="E8" s="138"/>
      <c r="F8" s="138"/>
    </row>
    <row r="9" spans="1:11" ht="27.75" customHeight="1" x14ac:dyDescent="0.2">
      <c r="A9" s="1" t="s">
        <v>4</v>
      </c>
      <c r="B9" s="133" t="s">
        <v>122</v>
      </c>
      <c r="C9" s="134"/>
      <c r="D9" s="134"/>
      <c r="E9" s="134"/>
      <c r="F9" s="134"/>
    </row>
    <row r="10" spans="1:11" ht="29.25" customHeight="1" x14ac:dyDescent="0.2">
      <c r="A10" s="1" t="s">
        <v>5</v>
      </c>
      <c r="B10" s="133" t="s">
        <v>131</v>
      </c>
      <c r="C10" s="134"/>
      <c r="D10" s="134"/>
      <c r="E10" s="134"/>
      <c r="F10" s="134"/>
    </row>
    <row r="11" spans="1:11" ht="17.25" customHeight="1" x14ac:dyDescent="0.2">
      <c r="A11" s="1" t="s">
        <v>8</v>
      </c>
      <c r="B11" s="133" t="s">
        <v>123</v>
      </c>
      <c r="C11" s="134"/>
      <c r="D11" s="134"/>
      <c r="E11" s="134"/>
      <c r="F11" s="134"/>
    </row>
    <row r="12" spans="1:11" ht="44.25" customHeight="1" x14ac:dyDescent="0.2">
      <c r="A12" s="1" t="s">
        <v>9</v>
      </c>
      <c r="B12" s="133" t="s">
        <v>124</v>
      </c>
      <c r="C12" s="134"/>
      <c r="D12" s="134"/>
      <c r="E12" s="134"/>
      <c r="F12" s="134"/>
    </row>
    <row r="13" spans="1:11" ht="44.25" customHeight="1" x14ac:dyDescent="0.2">
      <c r="A13" s="1" t="s">
        <v>10</v>
      </c>
      <c r="B13" s="133" t="s">
        <v>125</v>
      </c>
      <c r="C13" s="134"/>
      <c r="D13" s="134"/>
      <c r="E13" s="134"/>
      <c r="F13" s="134"/>
    </row>
    <row r="14" spans="1:11" ht="18.75" customHeight="1" x14ac:dyDescent="0.2">
      <c r="A14" s="1" t="s">
        <v>11</v>
      </c>
      <c r="B14" s="133" t="s">
        <v>126</v>
      </c>
      <c r="C14" s="134"/>
      <c r="D14" s="134"/>
      <c r="E14" s="134"/>
      <c r="F14" s="134"/>
    </row>
    <row r="15" spans="1:11" ht="15.95" customHeight="1" x14ac:dyDescent="0.2">
      <c r="A15" s="1" t="s">
        <v>19</v>
      </c>
      <c r="B15" s="133" t="s">
        <v>127</v>
      </c>
      <c r="C15" s="134"/>
      <c r="D15" s="134"/>
      <c r="E15" s="134"/>
      <c r="F15" s="134"/>
    </row>
    <row r="16" spans="1:11" ht="75" customHeight="1" x14ac:dyDescent="0.2">
      <c r="A16" s="1" t="s">
        <v>20</v>
      </c>
      <c r="B16" s="133" t="s">
        <v>128</v>
      </c>
      <c r="C16" s="134"/>
      <c r="D16" s="134"/>
      <c r="E16" s="134"/>
      <c r="F16" s="134"/>
    </row>
    <row r="17" spans="1:2" x14ac:dyDescent="0.2">
      <c r="A17" s="9" t="s">
        <v>25</v>
      </c>
      <c r="B17" s="10" t="s">
        <v>129</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transitionEntry="1" codeName="Tabelle2">
    <pageSetUpPr fitToPage="1"/>
  </sheetPr>
  <dimension ref="A1:P119"/>
  <sheetViews>
    <sheetView showGridLines="0" tabSelected="1" zoomScale="94" zoomScaleNormal="94" zoomScaleSheetLayoutView="75" workbookViewId="0">
      <pane xSplit="4" ySplit="9" topLeftCell="E64" activePane="bottomRight" state="frozen"/>
      <selection pane="topRight" activeCell="E1" sqref="E1"/>
      <selection pane="bottomLeft" activeCell="A10" sqref="A10"/>
      <selection pane="bottomRight" activeCell="B7" sqref="B7:C7"/>
    </sheetView>
  </sheetViews>
  <sheetFormatPr defaultColWidth="5.83203125" defaultRowHeight="10.15" customHeight="1" x14ac:dyDescent="0.2"/>
  <cols>
    <col min="1" max="1" width="4.6640625" style="89" customWidth="1"/>
    <col min="2" max="2" width="8.1640625" style="129" customWidth="1"/>
    <col min="3" max="3" width="39.6640625" style="130" customWidth="1"/>
    <col min="4" max="4" width="0.33203125" style="89" customWidth="1"/>
    <col min="5" max="5" width="11.6640625" style="89" customWidth="1"/>
    <col min="6" max="6" width="10.83203125" style="131" customWidth="1"/>
    <col min="7" max="7" width="10.83203125" style="21" customWidth="1"/>
    <col min="8" max="8" width="10.83203125" style="131" customWidth="1"/>
    <col min="9" max="9" width="10.83203125" style="21" customWidth="1"/>
    <col min="10" max="10" width="10.83203125" style="131" customWidth="1"/>
    <col min="11" max="11" width="10.83203125" style="21" customWidth="1"/>
    <col min="12" max="12" width="10.83203125" style="131" customWidth="1"/>
    <col min="13" max="13" width="10.83203125" style="21" customWidth="1"/>
    <col min="14" max="14" width="10.83203125" style="132" customWidth="1"/>
    <col min="15" max="15" width="12.5" style="30" customWidth="1"/>
    <col min="16" max="16" width="10.83203125" style="12" customWidth="1"/>
    <col min="17" max="16384" width="5.83203125" style="12"/>
  </cols>
  <sheetData>
    <row r="1" spans="1:16" ht="69.95" customHeight="1" x14ac:dyDescent="0.2">
      <c r="A1" s="167" t="s">
        <v>63</v>
      </c>
      <c r="B1" s="168"/>
      <c r="C1" s="168"/>
      <c r="D1" s="169"/>
      <c r="E1" s="169"/>
      <c r="F1" s="169"/>
      <c r="G1" s="169"/>
      <c r="H1" s="169"/>
      <c r="I1" s="169"/>
      <c r="J1" s="169"/>
      <c r="K1" s="169"/>
      <c r="L1" s="169"/>
      <c r="M1" s="175"/>
      <c r="N1" s="176"/>
      <c r="O1" s="176"/>
      <c r="P1" s="11"/>
    </row>
    <row r="2" spans="1:16" ht="14.1" customHeight="1" x14ac:dyDescent="0.2">
      <c r="A2" s="170" t="s">
        <v>64</v>
      </c>
      <c r="B2" s="170"/>
      <c r="C2" s="171" t="s">
        <v>133</v>
      </c>
      <c r="D2" s="171"/>
      <c r="E2" s="185" t="s">
        <v>68</v>
      </c>
      <c r="F2" s="185"/>
      <c r="G2" s="179" t="s">
        <v>138</v>
      </c>
      <c r="H2" s="179"/>
      <c r="I2" s="179"/>
      <c r="J2" s="179"/>
      <c r="K2" s="179"/>
      <c r="L2" s="12"/>
      <c r="M2" s="13" t="s">
        <v>69</v>
      </c>
      <c r="N2" s="179" t="s">
        <v>144</v>
      </c>
      <c r="O2" s="186"/>
    </row>
    <row r="3" spans="1:16" ht="14.1" customHeight="1" x14ac:dyDescent="0.2">
      <c r="A3" s="139" t="s">
        <v>16</v>
      </c>
      <c r="B3" s="139"/>
      <c r="C3" s="173"/>
      <c r="D3" s="173"/>
      <c r="E3" s="14"/>
      <c r="F3" s="14"/>
      <c r="G3" s="180"/>
      <c r="H3" s="180"/>
      <c r="I3" s="180"/>
      <c r="J3" s="180"/>
      <c r="K3" s="180"/>
      <c r="L3" s="12"/>
      <c r="M3" s="13" t="s">
        <v>17</v>
      </c>
      <c r="N3" s="173" t="s">
        <v>136</v>
      </c>
      <c r="O3" s="182"/>
    </row>
    <row r="4" spans="1:16" ht="14.1" customHeight="1" x14ac:dyDescent="0.2">
      <c r="A4" s="139" t="s">
        <v>65</v>
      </c>
      <c r="B4" s="139"/>
      <c r="C4" s="173"/>
      <c r="D4" s="173"/>
      <c r="E4" s="14"/>
      <c r="F4" s="14"/>
      <c r="G4" s="180"/>
      <c r="H4" s="180"/>
      <c r="I4" s="180"/>
      <c r="J4" s="180"/>
      <c r="K4" s="180"/>
      <c r="L4" s="12"/>
      <c r="M4" s="13" t="s">
        <v>21</v>
      </c>
      <c r="N4" s="183" t="s">
        <v>21</v>
      </c>
      <c r="O4" s="184"/>
    </row>
    <row r="5" spans="1:16" ht="14.1" customHeight="1" x14ac:dyDescent="0.2">
      <c r="A5" s="162" t="s">
        <v>66</v>
      </c>
      <c r="B5" s="162"/>
      <c r="C5" s="172" t="s">
        <v>67</v>
      </c>
      <c r="D5" s="172"/>
      <c r="E5" s="15"/>
      <c r="F5" s="15"/>
      <c r="G5" s="15"/>
      <c r="H5" s="15"/>
      <c r="I5" s="15"/>
      <c r="J5" s="15"/>
      <c r="K5" s="15"/>
      <c r="L5" s="16"/>
      <c r="M5" s="177"/>
      <c r="N5" s="178"/>
      <c r="O5" s="17"/>
    </row>
    <row r="6" spans="1:16" s="19" customFormat="1" ht="27.75" customHeight="1" x14ac:dyDescent="0.2">
      <c r="A6" s="18"/>
      <c r="C6" s="20"/>
      <c r="F6" s="174"/>
      <c r="G6" s="181"/>
      <c r="H6" s="174"/>
      <c r="I6" s="174"/>
      <c r="J6" s="174"/>
      <c r="K6" s="174"/>
      <c r="L6" s="174"/>
      <c r="M6" s="174"/>
      <c r="N6" s="174"/>
      <c r="O6" s="174"/>
    </row>
    <row r="7" spans="1:16" s="30" customFormat="1" ht="9.75" customHeight="1" x14ac:dyDescent="0.2">
      <c r="A7" s="21"/>
      <c r="B7" s="163" t="s">
        <v>1</v>
      </c>
      <c r="C7" s="163"/>
      <c r="D7" s="22"/>
      <c r="E7" s="23" t="s">
        <v>0</v>
      </c>
      <c r="F7" s="24" t="s">
        <v>2</v>
      </c>
      <c r="G7" s="25" t="s">
        <v>3</v>
      </c>
      <c r="H7" s="26" t="s">
        <v>2</v>
      </c>
      <c r="I7" s="27" t="s">
        <v>3</v>
      </c>
      <c r="J7" s="26" t="s">
        <v>2</v>
      </c>
      <c r="K7" s="27" t="s">
        <v>3</v>
      </c>
      <c r="L7" s="26" t="s">
        <v>2</v>
      </c>
      <c r="M7" s="27" t="s">
        <v>3</v>
      </c>
      <c r="N7" s="28" t="s">
        <v>2</v>
      </c>
      <c r="O7" s="29" t="s">
        <v>3</v>
      </c>
    </row>
    <row r="8" spans="1:16" s="30" customFormat="1" ht="10.15" customHeight="1" x14ac:dyDescent="0.2">
      <c r="A8" s="21"/>
      <c r="B8" s="164" t="s">
        <v>73</v>
      </c>
      <c r="C8" s="165"/>
      <c r="D8" s="31"/>
      <c r="E8" s="32" t="s">
        <v>70</v>
      </c>
      <c r="F8" s="24" t="s">
        <v>71</v>
      </c>
      <c r="G8" s="25" t="s">
        <v>72</v>
      </c>
      <c r="H8" s="26" t="s">
        <v>71</v>
      </c>
      <c r="I8" s="27" t="s">
        <v>72</v>
      </c>
      <c r="J8" s="26" t="s">
        <v>71</v>
      </c>
      <c r="K8" s="27" t="s">
        <v>72</v>
      </c>
      <c r="L8" s="26" t="s">
        <v>71</v>
      </c>
      <c r="M8" s="27" t="s">
        <v>72</v>
      </c>
      <c r="N8" s="28" t="s">
        <v>71</v>
      </c>
      <c r="O8" s="29" t="s">
        <v>72</v>
      </c>
    </row>
    <row r="9" spans="1:16" s="30" customFormat="1" ht="10.15" customHeight="1" x14ac:dyDescent="0.2">
      <c r="A9" s="33"/>
      <c r="B9" s="34"/>
      <c r="C9" s="35"/>
      <c r="D9" s="36"/>
      <c r="E9" s="37" t="s">
        <v>13</v>
      </c>
      <c r="F9" s="38" t="s">
        <v>14</v>
      </c>
      <c r="G9" s="39" t="s">
        <v>15</v>
      </c>
      <c r="H9" s="38" t="s">
        <v>14</v>
      </c>
      <c r="I9" s="39" t="s">
        <v>15</v>
      </c>
      <c r="J9" s="38" t="s">
        <v>14</v>
      </c>
      <c r="K9" s="39" t="s">
        <v>15</v>
      </c>
      <c r="L9" s="38" t="s">
        <v>14</v>
      </c>
      <c r="M9" s="39" t="s">
        <v>15</v>
      </c>
      <c r="N9" s="40" t="s">
        <v>14</v>
      </c>
      <c r="O9" s="41" t="s">
        <v>15</v>
      </c>
    </row>
    <row r="10" spans="1:16" s="48" customFormat="1" ht="24" customHeight="1" x14ac:dyDescent="0.2">
      <c r="A10" s="42" t="s">
        <v>4</v>
      </c>
      <c r="B10" s="147" t="s">
        <v>80</v>
      </c>
      <c r="C10" s="148"/>
      <c r="D10" s="43"/>
      <c r="E10" s="44"/>
      <c r="F10" s="45"/>
      <c r="G10" s="46"/>
      <c r="H10" s="45"/>
      <c r="I10" s="46"/>
      <c r="J10" s="45"/>
      <c r="K10" s="46"/>
      <c r="L10" s="45"/>
      <c r="M10" s="46"/>
      <c r="N10" s="45"/>
      <c r="O10" s="47"/>
    </row>
    <row r="11" spans="1:16" ht="12" customHeight="1" x14ac:dyDescent="0.2">
      <c r="A11" s="49" t="s">
        <v>26</v>
      </c>
      <c r="B11" s="156" t="s">
        <v>74</v>
      </c>
      <c r="C11" s="156"/>
      <c r="D11" s="50"/>
      <c r="E11" s="51">
        <v>5</v>
      </c>
      <c r="F11" s="52"/>
      <c r="G11" s="53">
        <f>F11*$E11</f>
        <v>0</v>
      </c>
      <c r="H11" s="52"/>
      <c r="I11" s="53">
        <f>H11*$E11</f>
        <v>0</v>
      </c>
      <c r="J11" s="52"/>
      <c r="K11" s="53">
        <f>J11*$E11</f>
        <v>0</v>
      </c>
      <c r="L11" s="52"/>
      <c r="M11" s="53">
        <f>L11*$E11</f>
        <v>0</v>
      </c>
      <c r="N11" s="52"/>
      <c r="O11" s="54">
        <f>N11*$E11</f>
        <v>0</v>
      </c>
    </row>
    <row r="12" spans="1:16" ht="12" customHeight="1" x14ac:dyDescent="0.2">
      <c r="A12" s="49" t="s">
        <v>27</v>
      </c>
      <c r="B12" s="151" t="s">
        <v>75</v>
      </c>
      <c r="C12" s="151"/>
      <c r="D12" s="55"/>
      <c r="E12" s="51">
        <v>5</v>
      </c>
      <c r="F12" s="52"/>
      <c r="G12" s="53">
        <f t="shared" ref="G12:I17" si="0">F12*$E12</f>
        <v>0</v>
      </c>
      <c r="H12" s="52"/>
      <c r="I12" s="53">
        <f t="shared" si="0"/>
        <v>0</v>
      </c>
      <c r="J12" s="52"/>
      <c r="K12" s="53">
        <f t="shared" ref="K12" si="1">J12*$E12</f>
        <v>0</v>
      </c>
      <c r="L12" s="52"/>
      <c r="M12" s="53">
        <f t="shared" ref="M12" si="2">L12*$E12</f>
        <v>0</v>
      </c>
      <c r="N12" s="52"/>
      <c r="O12" s="54">
        <f t="shared" ref="O12" si="3">N12*$E12</f>
        <v>0</v>
      </c>
    </row>
    <row r="13" spans="1:16" ht="12" customHeight="1" x14ac:dyDescent="0.2">
      <c r="A13" s="56" t="s">
        <v>28</v>
      </c>
      <c r="B13" s="151" t="s">
        <v>77</v>
      </c>
      <c r="C13" s="151"/>
      <c r="D13" s="55"/>
      <c r="E13" s="51">
        <v>5</v>
      </c>
      <c r="F13" s="52"/>
      <c r="G13" s="53">
        <f t="shared" si="0"/>
        <v>0</v>
      </c>
      <c r="H13" s="52"/>
      <c r="I13" s="53">
        <f t="shared" si="0"/>
        <v>0</v>
      </c>
      <c r="J13" s="52"/>
      <c r="K13" s="53">
        <f t="shared" ref="K13" si="4">J13*$E13</f>
        <v>0</v>
      </c>
      <c r="L13" s="52"/>
      <c r="M13" s="53">
        <f t="shared" ref="M13" si="5">L13*$E13</f>
        <v>0</v>
      </c>
      <c r="N13" s="52"/>
      <c r="O13" s="54">
        <f t="shared" ref="O13" si="6">N13*$E13</f>
        <v>0</v>
      </c>
    </row>
    <row r="14" spans="1:16" ht="12" customHeight="1" x14ac:dyDescent="0.2">
      <c r="A14" s="56"/>
      <c r="B14" s="151" t="s">
        <v>79</v>
      </c>
      <c r="C14" s="151"/>
      <c r="D14" s="55"/>
      <c r="E14" s="51"/>
      <c r="F14" s="52"/>
      <c r="G14" s="53">
        <f t="shared" si="0"/>
        <v>0</v>
      </c>
      <c r="H14" s="52"/>
      <c r="I14" s="53">
        <f t="shared" si="0"/>
        <v>0</v>
      </c>
      <c r="J14" s="52"/>
      <c r="K14" s="53">
        <f t="shared" ref="K14" si="7">J14*$E14</f>
        <v>0</v>
      </c>
      <c r="L14" s="52"/>
      <c r="M14" s="53">
        <f t="shared" ref="M14" si="8">L14*$E14</f>
        <v>0</v>
      </c>
      <c r="N14" s="52"/>
      <c r="O14" s="54">
        <f t="shared" ref="O14" si="9">N14*$E14</f>
        <v>0</v>
      </c>
    </row>
    <row r="15" spans="1:16" ht="12" customHeight="1" x14ac:dyDescent="0.2">
      <c r="A15" s="56"/>
      <c r="B15" s="151" t="s">
        <v>78</v>
      </c>
      <c r="C15" s="151"/>
      <c r="D15" s="55"/>
      <c r="E15" s="51"/>
      <c r="F15" s="52"/>
      <c r="G15" s="53">
        <f t="shared" si="0"/>
        <v>0</v>
      </c>
      <c r="H15" s="52"/>
      <c r="I15" s="53">
        <f t="shared" si="0"/>
        <v>0</v>
      </c>
      <c r="J15" s="52"/>
      <c r="K15" s="53">
        <f t="shared" ref="K15" si="10">J15*$E15</f>
        <v>0</v>
      </c>
      <c r="L15" s="52"/>
      <c r="M15" s="53">
        <f t="shared" ref="M15" si="11">L15*$E15</f>
        <v>0</v>
      </c>
      <c r="N15" s="52"/>
      <c r="O15" s="54">
        <f t="shared" ref="O15" si="12">N15*$E15</f>
        <v>0</v>
      </c>
    </row>
    <row r="16" spans="1:16" ht="12" customHeight="1" x14ac:dyDescent="0.2">
      <c r="A16" s="56" t="s">
        <v>29</v>
      </c>
      <c r="B16" s="151" t="s">
        <v>76</v>
      </c>
      <c r="C16" s="151"/>
      <c r="D16" s="55"/>
      <c r="E16" s="51">
        <v>3</v>
      </c>
      <c r="F16" s="52"/>
      <c r="G16" s="53">
        <f t="shared" si="0"/>
        <v>0</v>
      </c>
      <c r="H16" s="52"/>
      <c r="I16" s="53">
        <f t="shared" si="0"/>
        <v>0</v>
      </c>
      <c r="J16" s="52"/>
      <c r="K16" s="53">
        <f t="shared" ref="K16" si="13">J16*$E16</f>
        <v>0</v>
      </c>
      <c r="L16" s="52"/>
      <c r="M16" s="53">
        <f t="shared" ref="M16" si="14">L16*$E16</f>
        <v>0</v>
      </c>
      <c r="N16" s="52"/>
      <c r="O16" s="54">
        <f t="shared" ref="O16" si="15">N16*$E16</f>
        <v>0</v>
      </c>
    </row>
    <row r="17" spans="1:15" ht="12" customHeight="1" x14ac:dyDescent="0.2">
      <c r="A17" s="56" t="s">
        <v>30</v>
      </c>
      <c r="B17" s="157" t="s">
        <v>130</v>
      </c>
      <c r="C17" s="157"/>
      <c r="D17" s="57"/>
      <c r="E17" s="51">
        <v>3</v>
      </c>
      <c r="F17" s="52"/>
      <c r="G17" s="53">
        <f t="shared" si="0"/>
        <v>0</v>
      </c>
      <c r="H17" s="52"/>
      <c r="I17" s="53">
        <f t="shared" si="0"/>
        <v>0</v>
      </c>
      <c r="J17" s="52"/>
      <c r="K17" s="53">
        <f t="shared" ref="K17" si="16">J17*$E17</f>
        <v>0</v>
      </c>
      <c r="L17" s="52"/>
      <c r="M17" s="53">
        <f t="shared" ref="M17" si="17">L17*$E17</f>
        <v>0</v>
      </c>
      <c r="N17" s="52"/>
      <c r="O17" s="54">
        <f t="shared" ref="O17" si="18">N17*$E17</f>
        <v>0</v>
      </c>
    </row>
    <row r="18" spans="1:15" s="48" customFormat="1" ht="12" customHeight="1" x14ac:dyDescent="0.2">
      <c r="A18" s="149" t="s">
        <v>93</v>
      </c>
      <c r="B18" s="150"/>
      <c r="C18" s="150"/>
      <c r="D18" s="58"/>
      <c r="E18" s="59">
        <f>SUM(E11:E17)</f>
        <v>21</v>
      </c>
      <c r="F18" s="60"/>
      <c r="G18" s="61">
        <f>SUM(G11:G17)</f>
        <v>0</v>
      </c>
      <c r="H18" s="60"/>
      <c r="I18" s="61">
        <f>SUM(I11:I17)</f>
        <v>0</v>
      </c>
      <c r="J18" s="60"/>
      <c r="K18" s="61">
        <f>SUM(K11:K17)</f>
        <v>0</v>
      </c>
      <c r="L18" s="60"/>
      <c r="M18" s="61">
        <f>SUM(M11:M17)</f>
        <v>0</v>
      </c>
      <c r="N18" s="60"/>
      <c r="O18" s="62">
        <f>SUM(O11:O17)</f>
        <v>0</v>
      </c>
    </row>
    <row r="19" spans="1:15" s="48" customFormat="1" ht="16.5" customHeight="1" x14ac:dyDescent="0.2">
      <c r="A19" s="63" t="s">
        <v>5</v>
      </c>
      <c r="B19" s="153" t="s">
        <v>81</v>
      </c>
      <c r="C19" s="154"/>
      <c r="D19" s="155"/>
      <c r="E19" s="64" t="s">
        <v>12</v>
      </c>
      <c r="F19" s="45"/>
      <c r="G19" s="65"/>
      <c r="H19" s="45"/>
      <c r="I19" s="65"/>
      <c r="J19" s="45"/>
      <c r="K19" s="65"/>
      <c r="L19" s="45"/>
      <c r="M19" s="65"/>
      <c r="N19" s="45"/>
      <c r="O19" s="66"/>
    </row>
    <row r="20" spans="1:15" ht="25.5" customHeight="1" x14ac:dyDescent="0.2">
      <c r="A20" s="67" t="s">
        <v>6</v>
      </c>
      <c r="B20" s="152" t="s">
        <v>82</v>
      </c>
      <c r="C20" s="152"/>
      <c r="D20" s="21"/>
      <c r="E20" s="51">
        <v>5</v>
      </c>
      <c r="F20" s="52"/>
      <c r="G20" s="53">
        <f t="shared" ref="G20:I21" si="19">F20*$E20</f>
        <v>0</v>
      </c>
      <c r="H20" s="52"/>
      <c r="I20" s="53">
        <f t="shared" si="19"/>
        <v>0</v>
      </c>
      <c r="J20" s="52"/>
      <c r="K20" s="53">
        <f t="shared" ref="K20" si="20">J20*$E20</f>
        <v>0</v>
      </c>
      <c r="L20" s="52"/>
      <c r="M20" s="53">
        <f t="shared" ref="M20" si="21">L20*$E20</f>
        <v>0</v>
      </c>
      <c r="N20" s="52"/>
      <c r="O20" s="54">
        <f t="shared" ref="O20" si="22">N20*$E20</f>
        <v>0</v>
      </c>
    </row>
    <row r="21" spans="1:15" ht="12" customHeight="1" x14ac:dyDescent="0.2">
      <c r="A21" s="67" t="s">
        <v>7</v>
      </c>
      <c r="B21" s="158" t="s">
        <v>83</v>
      </c>
      <c r="C21" s="158"/>
      <c r="D21" s="159"/>
      <c r="E21" s="51">
        <v>4</v>
      </c>
      <c r="F21" s="52"/>
      <c r="G21" s="53">
        <f t="shared" si="19"/>
        <v>0</v>
      </c>
      <c r="H21" s="52"/>
      <c r="I21" s="53">
        <f t="shared" si="19"/>
        <v>0</v>
      </c>
      <c r="J21" s="52"/>
      <c r="K21" s="53">
        <f t="shared" ref="K21" si="23">J21*$E21</f>
        <v>0</v>
      </c>
      <c r="L21" s="52"/>
      <c r="M21" s="53">
        <f t="shared" ref="M21" si="24">L21*$E21</f>
        <v>0</v>
      </c>
      <c r="N21" s="52"/>
      <c r="O21" s="54">
        <f t="shared" ref="O21" si="25">N21*$E21</f>
        <v>0</v>
      </c>
    </row>
    <row r="22" spans="1:15" s="48" customFormat="1" ht="12" customHeight="1" x14ac:dyDescent="0.2">
      <c r="A22" s="149" t="s">
        <v>94</v>
      </c>
      <c r="B22" s="150"/>
      <c r="C22" s="150"/>
      <c r="D22" s="58"/>
      <c r="E22" s="59">
        <f>SUM(E20:E21)</f>
        <v>9</v>
      </c>
      <c r="F22" s="60"/>
      <c r="G22" s="61">
        <f>SUM(G20:G21)</f>
        <v>0</v>
      </c>
      <c r="H22" s="60"/>
      <c r="I22" s="61">
        <f>SUM(I20:I21)</f>
        <v>0</v>
      </c>
      <c r="J22" s="60"/>
      <c r="K22" s="61">
        <f>SUM(K20:K21)</f>
        <v>0</v>
      </c>
      <c r="L22" s="60"/>
      <c r="M22" s="61">
        <f>SUM(M20:M21)</f>
        <v>0</v>
      </c>
      <c r="N22" s="60"/>
      <c r="O22" s="62">
        <f>SUM(O20:O21)</f>
        <v>0</v>
      </c>
    </row>
    <row r="23" spans="1:15" s="48" customFormat="1" ht="16.5" customHeight="1" x14ac:dyDescent="0.2">
      <c r="A23" s="68" t="s">
        <v>61</v>
      </c>
      <c r="B23" s="166" t="s">
        <v>84</v>
      </c>
      <c r="C23" s="166"/>
      <c r="D23" s="69"/>
      <c r="E23" s="70">
        <v>10</v>
      </c>
      <c r="F23" s="71"/>
      <c r="G23" s="72">
        <f>F23*$E23</f>
        <v>0</v>
      </c>
      <c r="H23" s="71"/>
      <c r="I23" s="72">
        <f>H23*$E23</f>
        <v>0</v>
      </c>
      <c r="J23" s="71"/>
      <c r="K23" s="72">
        <f>J23*$E23</f>
        <v>0</v>
      </c>
      <c r="L23" s="71"/>
      <c r="M23" s="72">
        <f>L23*$E23</f>
        <v>0</v>
      </c>
      <c r="N23" s="71"/>
      <c r="O23" s="73">
        <f>N23*$E23</f>
        <v>0</v>
      </c>
    </row>
    <row r="24" spans="1:15" s="48" customFormat="1" ht="17.100000000000001" customHeight="1" x14ac:dyDescent="0.2">
      <c r="A24" s="63" t="s">
        <v>9</v>
      </c>
      <c r="B24" s="140" t="s">
        <v>85</v>
      </c>
      <c r="C24" s="140"/>
      <c r="D24" s="43"/>
      <c r="E24" s="64"/>
      <c r="F24" s="45"/>
      <c r="G24" s="65"/>
      <c r="H24" s="45"/>
      <c r="I24" s="65"/>
      <c r="J24" s="45"/>
      <c r="K24" s="65"/>
      <c r="L24" s="45"/>
      <c r="M24" s="65"/>
      <c r="N24" s="45"/>
      <c r="O24" s="66"/>
    </row>
    <row r="25" spans="1:15" ht="12" customHeight="1" x14ac:dyDescent="0.2">
      <c r="A25" s="49" t="s">
        <v>31</v>
      </c>
      <c r="B25" s="145" t="s">
        <v>139</v>
      </c>
      <c r="C25" s="146"/>
      <c r="D25" s="21"/>
      <c r="E25" s="74"/>
      <c r="F25" s="75"/>
      <c r="G25" s="76"/>
      <c r="H25" s="75"/>
      <c r="I25" s="76"/>
      <c r="J25" s="75"/>
      <c r="K25" s="76"/>
      <c r="L25" s="75"/>
      <c r="M25" s="76"/>
      <c r="N25" s="75"/>
      <c r="O25" s="77"/>
    </row>
    <row r="26" spans="1:15" ht="12" customHeight="1" x14ac:dyDescent="0.2">
      <c r="A26" s="49" t="s">
        <v>32</v>
      </c>
      <c r="B26" s="143" t="s">
        <v>86</v>
      </c>
      <c r="C26" s="143"/>
      <c r="D26" s="21"/>
      <c r="E26" s="74"/>
      <c r="F26" s="75"/>
      <c r="G26" s="76"/>
      <c r="H26" s="75"/>
      <c r="I26" s="76"/>
      <c r="J26" s="75"/>
      <c r="K26" s="76"/>
      <c r="L26" s="75"/>
      <c r="M26" s="76"/>
      <c r="N26" s="75"/>
      <c r="O26" s="77"/>
    </row>
    <row r="27" spans="1:15" ht="28.5" customHeight="1" x14ac:dyDescent="0.2">
      <c r="A27" s="49"/>
      <c r="B27" s="144" t="s">
        <v>159</v>
      </c>
      <c r="C27" s="142"/>
      <c r="D27" s="21"/>
      <c r="E27" s="51">
        <v>4</v>
      </c>
      <c r="F27" s="52"/>
      <c r="G27" s="53">
        <f t="shared" ref="G27:I28" si="26">F27*$E27</f>
        <v>0</v>
      </c>
      <c r="H27" s="52"/>
      <c r="I27" s="53">
        <f t="shared" si="26"/>
        <v>0</v>
      </c>
      <c r="J27" s="52"/>
      <c r="K27" s="53">
        <f t="shared" ref="K27" si="27">J27*$E27</f>
        <v>0</v>
      </c>
      <c r="L27" s="52"/>
      <c r="M27" s="53">
        <f t="shared" ref="M27" si="28">L27*$E27</f>
        <v>0</v>
      </c>
      <c r="N27" s="52"/>
      <c r="O27" s="54">
        <f t="shared" ref="O27" si="29">N27*$E27</f>
        <v>0</v>
      </c>
    </row>
    <row r="28" spans="1:15" ht="40.5" customHeight="1" x14ac:dyDescent="0.2">
      <c r="A28" s="49"/>
      <c r="B28" s="141" t="s">
        <v>160</v>
      </c>
      <c r="C28" s="142"/>
      <c r="D28" s="21"/>
      <c r="E28" s="51">
        <v>4</v>
      </c>
      <c r="F28" s="52"/>
      <c r="G28" s="53">
        <f t="shared" si="26"/>
        <v>0</v>
      </c>
      <c r="H28" s="52"/>
      <c r="I28" s="53">
        <f t="shared" si="26"/>
        <v>0</v>
      </c>
      <c r="J28" s="52"/>
      <c r="K28" s="53">
        <f t="shared" ref="K28" si="30">J28*$E28</f>
        <v>0</v>
      </c>
      <c r="L28" s="52"/>
      <c r="M28" s="53">
        <f t="shared" ref="M28" si="31">L28*$E28</f>
        <v>0</v>
      </c>
      <c r="N28" s="52"/>
      <c r="O28" s="54">
        <f t="shared" ref="O28" si="32">N28*$E28</f>
        <v>0</v>
      </c>
    </row>
    <row r="29" spans="1:15" ht="12" customHeight="1" x14ac:dyDescent="0.2">
      <c r="A29" s="49" t="s">
        <v>33</v>
      </c>
      <c r="B29" s="143" t="s">
        <v>87</v>
      </c>
      <c r="C29" s="143"/>
      <c r="D29" s="21"/>
      <c r="E29" s="74"/>
      <c r="F29" s="75"/>
      <c r="G29" s="76"/>
      <c r="H29" s="75"/>
      <c r="I29" s="76"/>
      <c r="J29" s="75"/>
      <c r="K29" s="76"/>
      <c r="L29" s="75"/>
      <c r="M29" s="76"/>
      <c r="N29" s="75"/>
      <c r="O29" s="77"/>
    </row>
    <row r="30" spans="1:15" ht="12" customHeight="1" x14ac:dyDescent="0.2">
      <c r="A30" s="49"/>
      <c r="B30" s="192" t="s">
        <v>88</v>
      </c>
      <c r="C30" s="192"/>
      <c r="D30" s="78"/>
      <c r="E30" s="79"/>
      <c r="F30" s="80"/>
      <c r="G30" s="81"/>
      <c r="H30" s="80"/>
      <c r="I30" s="81"/>
      <c r="J30" s="80"/>
      <c r="K30" s="81"/>
      <c r="L30" s="80"/>
      <c r="M30" s="81"/>
      <c r="N30" s="80"/>
      <c r="O30" s="82"/>
    </row>
    <row r="31" spans="1:15" ht="27" customHeight="1" x14ac:dyDescent="0.2">
      <c r="A31" s="49"/>
      <c r="B31" s="202" t="s">
        <v>161</v>
      </c>
      <c r="C31" s="142"/>
      <c r="D31" s="21"/>
      <c r="E31" s="51">
        <v>4</v>
      </c>
      <c r="F31" s="52"/>
      <c r="G31" s="53">
        <f t="shared" ref="G31:I33" si="33">F31*$E31</f>
        <v>0</v>
      </c>
      <c r="H31" s="52"/>
      <c r="I31" s="53">
        <f t="shared" si="33"/>
        <v>0</v>
      </c>
      <c r="J31" s="52"/>
      <c r="K31" s="53">
        <f t="shared" ref="K31" si="34">J31*$E31</f>
        <v>0</v>
      </c>
      <c r="L31" s="52"/>
      <c r="M31" s="53">
        <f t="shared" ref="M31" si="35">L31*$E31</f>
        <v>0</v>
      </c>
      <c r="N31" s="52"/>
      <c r="O31" s="83">
        <f t="shared" ref="O31" si="36">N31*$E31</f>
        <v>0</v>
      </c>
    </row>
    <row r="32" spans="1:15" ht="12" customHeight="1" x14ac:dyDescent="0.2">
      <c r="A32" s="49"/>
      <c r="B32" s="200" t="s">
        <v>89</v>
      </c>
      <c r="C32" s="200"/>
      <c r="D32" s="21"/>
      <c r="E32" s="51"/>
      <c r="F32" s="52"/>
      <c r="G32" s="53">
        <f t="shared" si="33"/>
        <v>0</v>
      </c>
      <c r="H32" s="52"/>
      <c r="I32" s="53">
        <f t="shared" si="33"/>
        <v>0</v>
      </c>
      <c r="J32" s="52"/>
      <c r="K32" s="53">
        <f t="shared" ref="K32" si="37">J32*$E32</f>
        <v>0</v>
      </c>
      <c r="L32" s="52"/>
      <c r="M32" s="53">
        <f t="shared" ref="M32" si="38">L32*$E32</f>
        <v>0</v>
      </c>
      <c r="N32" s="52"/>
      <c r="O32" s="54">
        <f t="shared" ref="O32" si="39">N32*$E32</f>
        <v>0</v>
      </c>
    </row>
    <row r="33" spans="1:15" ht="12" customHeight="1" x14ac:dyDescent="0.2">
      <c r="A33" s="49"/>
      <c r="B33" s="192" t="s">
        <v>90</v>
      </c>
      <c r="C33" s="192"/>
      <c r="D33" s="21"/>
      <c r="E33" s="51"/>
      <c r="F33" s="52"/>
      <c r="G33" s="53">
        <f t="shared" si="33"/>
        <v>0</v>
      </c>
      <c r="H33" s="52"/>
      <c r="I33" s="53">
        <f t="shared" si="33"/>
        <v>0</v>
      </c>
      <c r="J33" s="52"/>
      <c r="K33" s="53">
        <f t="shared" ref="K33" si="40">J33*$E33</f>
        <v>0</v>
      </c>
      <c r="L33" s="52"/>
      <c r="M33" s="53">
        <f t="shared" ref="M33" si="41">L33*$E33</f>
        <v>0</v>
      </c>
      <c r="N33" s="52"/>
      <c r="O33" s="54">
        <f t="shared" ref="O33" si="42">N33*$E33</f>
        <v>0</v>
      </c>
    </row>
    <row r="34" spans="1:15" ht="12" customHeight="1" x14ac:dyDescent="0.2">
      <c r="A34" s="49" t="s">
        <v>34</v>
      </c>
      <c r="B34" s="189" t="s">
        <v>91</v>
      </c>
      <c r="C34" s="189"/>
      <c r="D34" s="21"/>
      <c r="E34" s="79"/>
      <c r="F34" s="80"/>
      <c r="G34" s="81"/>
      <c r="H34" s="80"/>
      <c r="I34" s="81"/>
      <c r="J34" s="80"/>
      <c r="K34" s="81"/>
      <c r="L34" s="80"/>
      <c r="M34" s="81"/>
      <c r="N34" s="80"/>
      <c r="O34" s="82"/>
    </row>
    <row r="35" spans="1:15" ht="12" customHeight="1" x14ac:dyDescent="0.2">
      <c r="A35" s="49"/>
      <c r="B35" s="201"/>
      <c r="C35" s="191"/>
      <c r="D35" s="21"/>
      <c r="E35" s="51">
        <v>2</v>
      </c>
      <c r="F35" s="52"/>
      <c r="G35" s="53">
        <f>F35*$E35</f>
        <v>0</v>
      </c>
      <c r="H35" s="52"/>
      <c r="I35" s="53">
        <f>H35*$E35</f>
        <v>0</v>
      </c>
      <c r="J35" s="52"/>
      <c r="K35" s="53">
        <f>J35*$E35</f>
        <v>0</v>
      </c>
      <c r="L35" s="52"/>
      <c r="M35" s="53">
        <f>L35*$E35</f>
        <v>0</v>
      </c>
      <c r="N35" s="52"/>
      <c r="O35" s="54">
        <f>N35*$E35</f>
        <v>0</v>
      </c>
    </row>
    <row r="36" spans="1:15" ht="12" customHeight="1" x14ac:dyDescent="0.2">
      <c r="A36" s="49" t="s">
        <v>35</v>
      </c>
      <c r="B36" s="192" t="s">
        <v>92</v>
      </c>
      <c r="C36" s="192"/>
      <c r="D36" s="78"/>
      <c r="E36" s="79"/>
      <c r="F36" s="80"/>
      <c r="G36" s="81"/>
      <c r="H36" s="80"/>
      <c r="I36" s="81"/>
      <c r="J36" s="80"/>
      <c r="K36" s="81"/>
      <c r="L36" s="80"/>
      <c r="M36" s="81"/>
      <c r="N36" s="80"/>
      <c r="O36" s="82"/>
    </row>
    <row r="37" spans="1:15" ht="12" customHeight="1" x14ac:dyDescent="0.2">
      <c r="A37" s="49"/>
      <c r="B37" s="203" t="s">
        <v>137</v>
      </c>
      <c r="C37" s="193"/>
      <c r="D37" s="21"/>
      <c r="E37" s="51">
        <v>1</v>
      </c>
      <c r="F37" s="52"/>
      <c r="G37" s="53">
        <f>F37*$E37</f>
        <v>0</v>
      </c>
      <c r="H37" s="52"/>
      <c r="I37" s="53">
        <f>H37*$E37</f>
        <v>0</v>
      </c>
      <c r="J37" s="52"/>
      <c r="K37" s="53">
        <f>J37*$E37</f>
        <v>0</v>
      </c>
      <c r="L37" s="52"/>
      <c r="M37" s="53">
        <f>L37*$E37</f>
        <v>0</v>
      </c>
      <c r="N37" s="52"/>
      <c r="O37" s="54">
        <f>N37*$E37</f>
        <v>0</v>
      </c>
    </row>
    <row r="38" spans="1:15" s="48" customFormat="1" ht="12" customHeight="1" x14ac:dyDescent="0.2">
      <c r="A38" s="160" t="s">
        <v>97</v>
      </c>
      <c r="B38" s="161"/>
      <c r="C38" s="161"/>
      <c r="D38" s="84"/>
      <c r="E38" s="85">
        <f>SUM(E27:E37)</f>
        <v>15</v>
      </c>
      <c r="F38" s="60"/>
      <c r="G38" s="86">
        <f>SUM(G27:G37)</f>
        <v>0</v>
      </c>
      <c r="H38" s="60"/>
      <c r="I38" s="86">
        <f>SUM(I27:I37)</f>
        <v>0</v>
      </c>
      <c r="J38" s="60"/>
      <c r="K38" s="86">
        <f>SUM(K27:K37)</f>
        <v>0</v>
      </c>
      <c r="L38" s="60"/>
      <c r="M38" s="86">
        <f>SUM(M27:M37)</f>
        <v>0</v>
      </c>
      <c r="N38" s="60"/>
      <c r="O38" s="87">
        <f>SUM(O27:O37)</f>
        <v>0</v>
      </c>
    </row>
    <row r="39" spans="1:15" ht="12" customHeight="1" x14ac:dyDescent="0.2">
      <c r="A39" s="56" t="s">
        <v>36</v>
      </c>
      <c r="B39" s="194" t="s">
        <v>141</v>
      </c>
      <c r="C39" s="195"/>
      <c r="D39" s="21"/>
      <c r="E39" s="74"/>
      <c r="F39" s="75"/>
      <c r="G39" s="76"/>
      <c r="H39" s="75"/>
      <c r="I39" s="76"/>
      <c r="J39" s="75"/>
      <c r="K39" s="76"/>
      <c r="L39" s="75"/>
      <c r="M39" s="76"/>
      <c r="N39" s="75"/>
      <c r="O39" s="77"/>
    </row>
    <row r="40" spans="1:15" ht="12" customHeight="1" x14ac:dyDescent="0.2">
      <c r="A40" s="56" t="s">
        <v>37</v>
      </c>
      <c r="B40" s="196" t="s">
        <v>86</v>
      </c>
      <c r="C40" s="196"/>
      <c r="D40" s="21"/>
      <c r="E40" s="88"/>
      <c r="F40" s="75"/>
      <c r="G40" s="76"/>
      <c r="H40" s="75"/>
      <c r="I40" s="76"/>
      <c r="J40" s="75"/>
      <c r="K40" s="76"/>
      <c r="L40" s="75"/>
      <c r="M40" s="76"/>
      <c r="N40" s="75"/>
      <c r="O40" s="77"/>
    </row>
    <row r="41" spans="1:15" ht="25.5" customHeight="1" x14ac:dyDescent="0.2">
      <c r="A41" s="56"/>
      <c r="B41" s="204" t="s">
        <v>145</v>
      </c>
      <c r="C41" s="188"/>
      <c r="D41" s="21"/>
      <c r="E41" s="51">
        <v>3</v>
      </c>
      <c r="F41" s="52"/>
      <c r="G41" s="53">
        <f t="shared" ref="G41:I42" si="43">F41*$E41</f>
        <v>0</v>
      </c>
      <c r="H41" s="52"/>
      <c r="I41" s="53">
        <f t="shared" si="43"/>
        <v>0</v>
      </c>
      <c r="J41" s="52"/>
      <c r="K41" s="53">
        <f t="shared" ref="K41" si="44">J41*$E41</f>
        <v>0</v>
      </c>
      <c r="L41" s="52"/>
      <c r="M41" s="53">
        <f t="shared" ref="M41" si="45">L41*$E41</f>
        <v>0</v>
      </c>
      <c r="N41" s="52"/>
      <c r="O41" s="54">
        <f t="shared" ref="O41" si="46">N41*$E41</f>
        <v>0</v>
      </c>
    </row>
    <row r="42" spans="1:15" ht="40.5" customHeight="1" x14ac:dyDescent="0.2">
      <c r="B42" s="141" t="s">
        <v>148</v>
      </c>
      <c r="C42" s="142"/>
      <c r="D42" s="21"/>
      <c r="E42" s="51">
        <v>4</v>
      </c>
      <c r="F42" s="52"/>
      <c r="G42" s="53">
        <f t="shared" si="43"/>
        <v>0</v>
      </c>
      <c r="H42" s="52"/>
      <c r="I42" s="53">
        <f t="shared" si="43"/>
        <v>0</v>
      </c>
      <c r="J42" s="52"/>
      <c r="K42" s="53">
        <f t="shared" ref="K42" si="47">J42*$E42</f>
        <v>0</v>
      </c>
      <c r="L42" s="52"/>
      <c r="M42" s="53">
        <f t="shared" ref="M42" si="48">L42*$E42</f>
        <v>0</v>
      </c>
      <c r="N42" s="52"/>
      <c r="O42" s="54">
        <f t="shared" ref="O42" si="49">N42*$E42</f>
        <v>0</v>
      </c>
    </row>
    <row r="43" spans="1:15" ht="12" customHeight="1" x14ac:dyDescent="0.2">
      <c r="A43" s="56" t="s">
        <v>38</v>
      </c>
      <c r="B43" s="143" t="s">
        <v>87</v>
      </c>
      <c r="C43" s="143"/>
      <c r="D43" s="21"/>
      <c r="E43" s="90"/>
      <c r="F43" s="91"/>
      <c r="G43" s="76"/>
      <c r="H43" s="91"/>
      <c r="I43" s="76"/>
      <c r="J43" s="91"/>
      <c r="K43" s="76"/>
      <c r="L43" s="91"/>
      <c r="M43" s="76"/>
      <c r="N43" s="91"/>
      <c r="O43" s="77"/>
    </row>
    <row r="44" spans="1:15" ht="12" customHeight="1" x14ac:dyDescent="0.2">
      <c r="A44" s="56"/>
      <c r="B44" s="196" t="s">
        <v>88</v>
      </c>
      <c r="C44" s="196"/>
      <c r="D44" s="78"/>
      <c r="E44" s="92"/>
      <c r="F44" s="93"/>
      <c r="G44" s="81"/>
      <c r="H44" s="93"/>
      <c r="I44" s="81"/>
      <c r="J44" s="93"/>
      <c r="K44" s="81"/>
      <c r="L44" s="93"/>
      <c r="M44" s="81"/>
      <c r="N44" s="93"/>
      <c r="O44" s="82"/>
    </row>
    <row r="45" spans="1:15" ht="30.75" customHeight="1" x14ac:dyDescent="0.2">
      <c r="A45" s="56"/>
      <c r="B45" s="202" t="s">
        <v>149</v>
      </c>
      <c r="C45" s="142"/>
      <c r="D45" s="21"/>
      <c r="E45" s="51">
        <v>4</v>
      </c>
      <c r="F45" s="52"/>
      <c r="G45" s="53">
        <f t="shared" ref="G45:I47" si="50">F45*$E45</f>
        <v>0</v>
      </c>
      <c r="H45" s="52"/>
      <c r="I45" s="53">
        <f t="shared" si="50"/>
        <v>0</v>
      </c>
      <c r="J45" s="52"/>
      <c r="K45" s="53">
        <f t="shared" ref="K45" si="51">J45*$E45</f>
        <v>0</v>
      </c>
      <c r="L45" s="52"/>
      <c r="M45" s="53">
        <f t="shared" ref="M45" si="52">L45*$E45</f>
        <v>0</v>
      </c>
      <c r="N45" s="52"/>
      <c r="O45" s="83">
        <f t="shared" ref="O45" si="53">N45*$E45</f>
        <v>0</v>
      </c>
    </row>
    <row r="46" spans="1:15" ht="12" customHeight="1" x14ac:dyDescent="0.2">
      <c r="A46" s="56"/>
      <c r="B46" s="189" t="s">
        <v>89</v>
      </c>
      <c r="C46" s="189"/>
      <c r="D46" s="21"/>
      <c r="E46" s="51"/>
      <c r="F46" s="52"/>
      <c r="G46" s="53">
        <f t="shared" si="50"/>
        <v>0</v>
      </c>
      <c r="H46" s="52"/>
      <c r="I46" s="53">
        <f t="shared" si="50"/>
        <v>0</v>
      </c>
      <c r="J46" s="52"/>
      <c r="K46" s="53">
        <f t="shared" ref="K46" si="54">J46*$E46</f>
        <v>0</v>
      </c>
      <c r="L46" s="52"/>
      <c r="M46" s="53">
        <f t="shared" ref="M46" si="55">L46*$E46</f>
        <v>0</v>
      </c>
      <c r="N46" s="52"/>
      <c r="O46" s="54">
        <f t="shared" ref="O46" si="56">N46*$E46</f>
        <v>0</v>
      </c>
    </row>
    <row r="47" spans="1:15" ht="12" customHeight="1" x14ac:dyDescent="0.2">
      <c r="A47" s="56"/>
      <c r="B47" s="189" t="s">
        <v>90</v>
      </c>
      <c r="C47" s="189"/>
      <c r="D47" s="21"/>
      <c r="E47" s="51"/>
      <c r="F47" s="52"/>
      <c r="G47" s="53">
        <f t="shared" si="50"/>
        <v>0</v>
      </c>
      <c r="H47" s="52"/>
      <c r="I47" s="53">
        <f t="shared" si="50"/>
        <v>0</v>
      </c>
      <c r="J47" s="52"/>
      <c r="K47" s="53">
        <f t="shared" ref="K47" si="57">J47*$E47</f>
        <v>0</v>
      </c>
      <c r="L47" s="52"/>
      <c r="M47" s="53">
        <f t="shared" ref="M47" si="58">L47*$E47</f>
        <v>0</v>
      </c>
      <c r="N47" s="52"/>
      <c r="O47" s="54">
        <f t="shared" ref="O47" si="59">N47*$E47</f>
        <v>0</v>
      </c>
    </row>
    <row r="48" spans="1:15" ht="12" customHeight="1" x14ac:dyDescent="0.2">
      <c r="A48" s="56" t="s">
        <v>39</v>
      </c>
      <c r="B48" s="189" t="s">
        <v>91</v>
      </c>
      <c r="C48" s="189"/>
      <c r="D48" s="21"/>
      <c r="E48" s="92"/>
      <c r="F48" s="93"/>
      <c r="G48" s="81"/>
      <c r="H48" s="93"/>
      <c r="I48" s="81"/>
      <c r="J48" s="93"/>
      <c r="K48" s="81"/>
      <c r="L48" s="93"/>
      <c r="M48" s="81"/>
      <c r="N48" s="93"/>
      <c r="O48" s="82"/>
    </row>
    <row r="49" spans="1:15" ht="36" customHeight="1" x14ac:dyDescent="0.2">
      <c r="A49" s="56"/>
      <c r="B49" s="205" t="s">
        <v>150</v>
      </c>
      <c r="C49" s="191"/>
      <c r="D49" s="21"/>
      <c r="E49" s="51">
        <v>3</v>
      </c>
      <c r="F49" s="52"/>
      <c r="G49" s="53">
        <f>F49*$E49</f>
        <v>0</v>
      </c>
      <c r="H49" s="52"/>
      <c r="I49" s="53">
        <f>H49*$E49</f>
        <v>0</v>
      </c>
      <c r="J49" s="52"/>
      <c r="K49" s="53">
        <f>J49*$E49</f>
        <v>0</v>
      </c>
      <c r="L49" s="52"/>
      <c r="M49" s="53">
        <f>L49*$E49</f>
        <v>0</v>
      </c>
      <c r="N49" s="52"/>
      <c r="O49" s="54">
        <f>N49*$E49</f>
        <v>0</v>
      </c>
    </row>
    <row r="50" spans="1:15" ht="12" customHeight="1" x14ac:dyDescent="0.2">
      <c r="A50" s="56" t="s">
        <v>40</v>
      </c>
      <c r="B50" s="192" t="s">
        <v>92</v>
      </c>
      <c r="C50" s="192"/>
      <c r="D50" s="78"/>
      <c r="E50" s="92"/>
      <c r="F50" s="93"/>
      <c r="G50" s="81"/>
      <c r="H50" s="93"/>
      <c r="I50" s="81"/>
      <c r="J50" s="93"/>
      <c r="K50" s="81"/>
      <c r="L50" s="93"/>
      <c r="M50" s="81"/>
      <c r="N50" s="93"/>
      <c r="O50" s="82"/>
    </row>
    <row r="51" spans="1:15" ht="12" customHeight="1" x14ac:dyDescent="0.2">
      <c r="B51" s="193" t="s">
        <v>134</v>
      </c>
      <c r="C51" s="193"/>
      <c r="D51" s="21"/>
      <c r="E51" s="51">
        <v>1</v>
      </c>
      <c r="F51" s="52"/>
      <c r="G51" s="53">
        <f>F51*$E51</f>
        <v>0</v>
      </c>
      <c r="H51" s="52"/>
      <c r="I51" s="53">
        <f>H51*$E51</f>
        <v>0</v>
      </c>
      <c r="J51" s="52"/>
      <c r="K51" s="53">
        <f>J51*$E51</f>
        <v>0</v>
      </c>
      <c r="L51" s="52"/>
      <c r="M51" s="53">
        <f>L51*$E51</f>
        <v>0</v>
      </c>
      <c r="N51" s="52"/>
      <c r="O51" s="54">
        <f>N51*$E51</f>
        <v>0</v>
      </c>
    </row>
    <row r="52" spans="1:15" ht="12" customHeight="1" x14ac:dyDescent="0.2">
      <c r="A52" s="160" t="s">
        <v>98</v>
      </c>
      <c r="B52" s="161"/>
      <c r="C52" s="161"/>
      <c r="D52" s="84"/>
      <c r="E52" s="59">
        <f>SUM(E41:E51)</f>
        <v>15</v>
      </c>
      <c r="F52" s="60"/>
      <c r="G52" s="86">
        <f>SUM(G41:G51)</f>
        <v>0</v>
      </c>
      <c r="H52" s="60"/>
      <c r="I52" s="86">
        <f>SUM(I41:I51)</f>
        <v>0</v>
      </c>
      <c r="J52" s="60"/>
      <c r="K52" s="86">
        <f>SUM(K41:K51)</f>
        <v>0</v>
      </c>
      <c r="L52" s="60"/>
      <c r="M52" s="86">
        <f>SUM(M41:M51)</f>
        <v>0</v>
      </c>
      <c r="N52" s="60"/>
      <c r="O52" s="87">
        <f>SUM(O41:O51)</f>
        <v>0</v>
      </c>
    </row>
    <row r="53" spans="1:15" ht="12" customHeight="1" x14ac:dyDescent="0.2">
      <c r="A53" s="56" t="s">
        <v>41</v>
      </c>
      <c r="B53" s="194" t="s">
        <v>142</v>
      </c>
      <c r="C53" s="195"/>
      <c r="D53" s="21"/>
      <c r="E53" s="74"/>
      <c r="F53" s="75"/>
      <c r="G53" s="76"/>
      <c r="H53" s="75"/>
      <c r="I53" s="76"/>
      <c r="J53" s="75"/>
      <c r="K53" s="76"/>
      <c r="L53" s="75"/>
      <c r="M53" s="76"/>
      <c r="N53" s="75"/>
      <c r="O53" s="77"/>
    </row>
    <row r="54" spans="1:15" ht="12" customHeight="1" x14ac:dyDescent="0.2">
      <c r="A54" s="56" t="s">
        <v>42</v>
      </c>
      <c r="B54" s="196" t="s">
        <v>86</v>
      </c>
      <c r="C54" s="196"/>
      <c r="D54" s="21"/>
      <c r="E54" s="74"/>
      <c r="F54" s="75"/>
      <c r="G54" s="76"/>
      <c r="H54" s="75"/>
      <c r="I54" s="76"/>
      <c r="J54" s="75"/>
      <c r="K54" s="76"/>
      <c r="L54" s="75"/>
      <c r="M54" s="76"/>
      <c r="N54" s="75"/>
      <c r="O54" s="77"/>
    </row>
    <row r="55" spans="1:15" ht="22.5" customHeight="1" x14ac:dyDescent="0.2">
      <c r="A55" s="56"/>
      <c r="B55" s="187" t="s">
        <v>146</v>
      </c>
      <c r="C55" s="188"/>
      <c r="D55" s="21"/>
      <c r="E55" s="51">
        <v>3</v>
      </c>
      <c r="F55" s="52"/>
      <c r="G55" s="53">
        <f t="shared" ref="G55:I56" si="60">F55*$E55</f>
        <v>0</v>
      </c>
      <c r="H55" s="52"/>
      <c r="I55" s="53">
        <f t="shared" si="60"/>
        <v>0</v>
      </c>
      <c r="J55" s="52"/>
      <c r="K55" s="53">
        <f t="shared" ref="K55" si="61">J55*$E55</f>
        <v>0</v>
      </c>
      <c r="L55" s="52"/>
      <c r="M55" s="53">
        <f t="shared" ref="M55" si="62">L55*$E55</f>
        <v>0</v>
      </c>
      <c r="N55" s="52"/>
      <c r="O55" s="54">
        <f t="shared" ref="O55" si="63">N55*$E55</f>
        <v>0</v>
      </c>
    </row>
    <row r="56" spans="1:15" ht="60" customHeight="1" x14ac:dyDescent="0.2">
      <c r="B56" s="197" t="s">
        <v>147</v>
      </c>
      <c r="C56" s="198"/>
      <c r="D56" s="21"/>
      <c r="E56" s="51">
        <v>3</v>
      </c>
      <c r="F56" s="52"/>
      <c r="G56" s="53">
        <f t="shared" si="60"/>
        <v>0</v>
      </c>
      <c r="H56" s="52"/>
      <c r="I56" s="53">
        <f t="shared" si="60"/>
        <v>0</v>
      </c>
      <c r="J56" s="52"/>
      <c r="K56" s="53">
        <f t="shared" ref="K56" si="64">J56*$E56</f>
        <v>0</v>
      </c>
      <c r="L56" s="52"/>
      <c r="M56" s="53">
        <f t="shared" ref="M56" si="65">L56*$E56</f>
        <v>0</v>
      </c>
      <c r="N56" s="52"/>
      <c r="O56" s="54">
        <f t="shared" ref="O56" si="66">N56*$E56</f>
        <v>0</v>
      </c>
    </row>
    <row r="57" spans="1:15" ht="12" customHeight="1" x14ac:dyDescent="0.2">
      <c r="A57" s="56" t="s">
        <v>43</v>
      </c>
      <c r="B57" s="143" t="s">
        <v>87</v>
      </c>
      <c r="C57" s="143"/>
      <c r="D57" s="21"/>
      <c r="E57" s="90"/>
      <c r="F57" s="91"/>
      <c r="G57" s="76"/>
      <c r="H57" s="91"/>
      <c r="I57" s="76"/>
      <c r="J57" s="91"/>
      <c r="K57" s="76"/>
      <c r="L57" s="91"/>
      <c r="M57" s="76"/>
      <c r="N57" s="91"/>
      <c r="O57" s="77"/>
    </row>
    <row r="58" spans="1:15" ht="12" customHeight="1" x14ac:dyDescent="0.2">
      <c r="A58" s="56"/>
      <c r="B58" s="196" t="s">
        <v>88</v>
      </c>
      <c r="C58" s="196"/>
      <c r="D58" s="78"/>
      <c r="E58" s="92"/>
      <c r="F58" s="93"/>
      <c r="G58" s="81"/>
      <c r="H58" s="93"/>
      <c r="I58" s="81"/>
      <c r="J58" s="93"/>
      <c r="K58" s="81"/>
      <c r="L58" s="93"/>
      <c r="M58" s="81"/>
      <c r="N58" s="93"/>
      <c r="O58" s="82"/>
    </row>
    <row r="59" spans="1:15" ht="27.75" customHeight="1" x14ac:dyDescent="0.2">
      <c r="A59" s="56"/>
      <c r="B59" s="187" t="s">
        <v>151</v>
      </c>
      <c r="C59" s="188"/>
      <c r="D59" s="21"/>
      <c r="E59" s="51">
        <v>3</v>
      </c>
      <c r="F59" s="52"/>
      <c r="G59" s="53">
        <f t="shared" ref="G59:I61" si="67">F59*$E59</f>
        <v>0</v>
      </c>
      <c r="H59" s="52"/>
      <c r="I59" s="53">
        <f t="shared" si="67"/>
        <v>0</v>
      </c>
      <c r="J59" s="52"/>
      <c r="K59" s="53">
        <f t="shared" ref="K59" si="68">J59*$E59</f>
        <v>0</v>
      </c>
      <c r="L59" s="52"/>
      <c r="M59" s="53">
        <f t="shared" ref="M59" si="69">L59*$E59</f>
        <v>0</v>
      </c>
      <c r="N59" s="52"/>
      <c r="O59" s="83">
        <f t="shared" ref="O59" si="70">N59*$E59</f>
        <v>0</v>
      </c>
    </row>
    <row r="60" spans="1:15" ht="12" customHeight="1" x14ac:dyDescent="0.2">
      <c r="A60" s="56"/>
      <c r="B60" s="189" t="s">
        <v>89</v>
      </c>
      <c r="C60" s="189"/>
      <c r="D60" s="21"/>
      <c r="E60" s="51"/>
      <c r="F60" s="52"/>
      <c r="G60" s="53">
        <f t="shared" si="67"/>
        <v>0</v>
      </c>
      <c r="H60" s="52"/>
      <c r="I60" s="53">
        <f t="shared" si="67"/>
        <v>0</v>
      </c>
      <c r="J60" s="52"/>
      <c r="K60" s="53">
        <f t="shared" ref="K60" si="71">J60*$E60</f>
        <v>0</v>
      </c>
      <c r="L60" s="52"/>
      <c r="M60" s="53">
        <f t="shared" ref="M60" si="72">L60*$E60</f>
        <v>0</v>
      </c>
      <c r="N60" s="52"/>
      <c r="O60" s="54">
        <f t="shared" ref="O60" si="73">N60*$E60</f>
        <v>0</v>
      </c>
    </row>
    <row r="61" spans="1:15" ht="12" customHeight="1" x14ac:dyDescent="0.2">
      <c r="A61" s="56"/>
      <c r="B61" s="189" t="s">
        <v>90</v>
      </c>
      <c r="C61" s="189"/>
      <c r="D61" s="21"/>
      <c r="E61" s="51"/>
      <c r="F61" s="52"/>
      <c r="G61" s="53">
        <f t="shared" si="67"/>
        <v>0</v>
      </c>
      <c r="H61" s="52"/>
      <c r="I61" s="53">
        <f t="shared" si="67"/>
        <v>0</v>
      </c>
      <c r="J61" s="52"/>
      <c r="K61" s="53">
        <f t="shared" ref="K61" si="74">J61*$E61</f>
        <v>0</v>
      </c>
      <c r="L61" s="52"/>
      <c r="M61" s="53">
        <f t="shared" ref="M61" si="75">L61*$E61</f>
        <v>0</v>
      </c>
      <c r="N61" s="52"/>
      <c r="O61" s="54">
        <f t="shared" ref="O61" si="76">N61*$E61</f>
        <v>0</v>
      </c>
    </row>
    <row r="62" spans="1:15" ht="12" customHeight="1" x14ac:dyDescent="0.2">
      <c r="A62" s="56" t="s">
        <v>44</v>
      </c>
      <c r="B62" s="189" t="s">
        <v>91</v>
      </c>
      <c r="C62" s="189"/>
      <c r="D62" s="21"/>
      <c r="E62" s="92"/>
      <c r="F62" s="93"/>
      <c r="G62" s="81"/>
      <c r="H62" s="93"/>
      <c r="I62" s="81"/>
      <c r="J62" s="93"/>
      <c r="K62" s="81"/>
      <c r="L62" s="93"/>
      <c r="M62" s="81"/>
      <c r="N62" s="93"/>
      <c r="O62" s="82"/>
    </row>
    <row r="63" spans="1:15" ht="12" customHeight="1" x14ac:dyDescent="0.2">
      <c r="A63" s="56"/>
      <c r="B63" s="190"/>
      <c r="C63" s="191"/>
      <c r="D63" s="21"/>
      <c r="E63" s="51">
        <v>2</v>
      </c>
      <c r="F63" s="52"/>
      <c r="G63" s="53">
        <f>F63*$E63</f>
        <v>0</v>
      </c>
      <c r="H63" s="52"/>
      <c r="I63" s="53">
        <f>H63*$E63</f>
        <v>0</v>
      </c>
      <c r="J63" s="52"/>
      <c r="K63" s="53">
        <f>J63*$E63</f>
        <v>0</v>
      </c>
      <c r="L63" s="52"/>
      <c r="M63" s="53">
        <f>L63*$E63</f>
        <v>0</v>
      </c>
      <c r="N63" s="52"/>
      <c r="O63" s="54">
        <f>N63*$E63</f>
        <v>0</v>
      </c>
    </row>
    <row r="64" spans="1:15" ht="12" customHeight="1" x14ac:dyDescent="0.2">
      <c r="A64" s="56" t="s">
        <v>45</v>
      </c>
      <c r="B64" s="192" t="s">
        <v>92</v>
      </c>
      <c r="C64" s="192"/>
      <c r="D64" s="78"/>
      <c r="E64" s="92"/>
      <c r="F64" s="93"/>
      <c r="G64" s="81"/>
      <c r="H64" s="93"/>
      <c r="I64" s="81"/>
      <c r="J64" s="93"/>
      <c r="K64" s="81"/>
      <c r="L64" s="93"/>
      <c r="M64" s="81"/>
      <c r="N64" s="93"/>
      <c r="O64" s="82"/>
    </row>
    <row r="65" spans="1:15" ht="12" customHeight="1" x14ac:dyDescent="0.2">
      <c r="B65" s="193" t="s">
        <v>134</v>
      </c>
      <c r="C65" s="193"/>
      <c r="D65" s="21"/>
      <c r="E65" s="51">
        <v>1</v>
      </c>
      <c r="F65" s="52"/>
      <c r="G65" s="53">
        <f>F65*$E65</f>
        <v>0</v>
      </c>
      <c r="H65" s="52"/>
      <c r="I65" s="53">
        <f>H65*$E65</f>
        <v>0</v>
      </c>
      <c r="J65" s="52"/>
      <c r="K65" s="53">
        <f>J65*$E65</f>
        <v>0</v>
      </c>
      <c r="L65" s="52"/>
      <c r="M65" s="53">
        <f>L65*$E65</f>
        <v>0</v>
      </c>
      <c r="N65" s="52"/>
      <c r="O65" s="54">
        <f>N65*$E65</f>
        <v>0</v>
      </c>
    </row>
    <row r="66" spans="1:15" ht="12" customHeight="1" x14ac:dyDescent="0.2">
      <c r="A66" s="160" t="s">
        <v>99</v>
      </c>
      <c r="B66" s="161"/>
      <c r="C66" s="161"/>
      <c r="D66" s="84"/>
      <c r="E66" s="59">
        <f>SUM(E55:E65)</f>
        <v>12</v>
      </c>
      <c r="F66" s="60"/>
      <c r="G66" s="86">
        <f>SUM(G55:G65)</f>
        <v>0</v>
      </c>
      <c r="H66" s="60"/>
      <c r="I66" s="86">
        <f>SUM(I55:I65)</f>
        <v>0</v>
      </c>
      <c r="J66" s="60"/>
      <c r="K66" s="86">
        <f>SUM(K55:K65)</f>
        <v>0</v>
      </c>
      <c r="L66" s="60"/>
      <c r="M66" s="86">
        <f>SUM(M55:M65)</f>
        <v>0</v>
      </c>
      <c r="N66" s="60"/>
      <c r="O66" s="87">
        <f>SUM(O55:O65)</f>
        <v>0</v>
      </c>
    </row>
    <row r="67" spans="1:15" ht="12" customHeight="1" x14ac:dyDescent="0.2">
      <c r="A67" s="56" t="s">
        <v>46</v>
      </c>
      <c r="B67" s="194" t="s">
        <v>143</v>
      </c>
      <c r="C67" s="195"/>
      <c r="D67" s="21"/>
      <c r="E67" s="74"/>
      <c r="F67" s="75"/>
      <c r="G67" s="76"/>
      <c r="H67" s="75"/>
      <c r="I67" s="76"/>
      <c r="J67" s="75"/>
      <c r="K67" s="76"/>
      <c r="L67" s="75"/>
      <c r="M67" s="76"/>
      <c r="N67" s="75"/>
      <c r="O67" s="77"/>
    </row>
    <row r="68" spans="1:15" ht="12" customHeight="1" x14ac:dyDescent="0.2">
      <c r="A68" s="56" t="s">
        <v>47</v>
      </c>
      <c r="B68" s="196" t="s">
        <v>86</v>
      </c>
      <c r="C68" s="196"/>
      <c r="D68" s="21"/>
      <c r="E68" s="74"/>
      <c r="F68" s="75"/>
      <c r="G68" s="76"/>
      <c r="H68" s="75"/>
      <c r="I68" s="76"/>
      <c r="J68" s="75"/>
      <c r="K68" s="76"/>
      <c r="L68" s="75"/>
      <c r="M68" s="76"/>
      <c r="N68" s="75"/>
      <c r="O68" s="77"/>
    </row>
    <row r="69" spans="1:15" ht="38.25" customHeight="1" x14ac:dyDescent="0.2">
      <c r="A69" s="56"/>
      <c r="B69" s="187" t="s">
        <v>163</v>
      </c>
      <c r="C69" s="188"/>
      <c r="D69" s="21"/>
      <c r="E69" s="51"/>
      <c r="F69" s="52"/>
      <c r="G69" s="53">
        <f t="shared" ref="G69:I70" si="77">F69*$E69</f>
        <v>0</v>
      </c>
      <c r="H69" s="52"/>
      <c r="I69" s="53">
        <f t="shared" si="77"/>
        <v>0</v>
      </c>
      <c r="J69" s="52"/>
      <c r="K69" s="53">
        <f t="shared" ref="K69" si="78">J69*$E69</f>
        <v>0</v>
      </c>
      <c r="L69" s="52"/>
      <c r="M69" s="53">
        <f t="shared" ref="M69" si="79">L69*$E69</f>
        <v>0</v>
      </c>
      <c r="N69" s="52"/>
      <c r="O69" s="54">
        <f t="shared" ref="O69" si="80">N69*$E69</f>
        <v>0</v>
      </c>
    </row>
    <row r="70" spans="1:15" ht="33" customHeight="1" x14ac:dyDescent="0.2">
      <c r="B70" s="197" t="s">
        <v>152</v>
      </c>
      <c r="C70" s="198"/>
      <c r="D70" s="21"/>
      <c r="E70" s="51">
        <v>3</v>
      </c>
      <c r="F70" s="52"/>
      <c r="G70" s="53">
        <f t="shared" si="77"/>
        <v>0</v>
      </c>
      <c r="H70" s="52"/>
      <c r="I70" s="53">
        <f t="shared" si="77"/>
        <v>0</v>
      </c>
      <c r="J70" s="52"/>
      <c r="K70" s="53">
        <f t="shared" ref="K70" si="81">J70*$E70</f>
        <v>0</v>
      </c>
      <c r="L70" s="52"/>
      <c r="M70" s="53">
        <f t="shared" ref="M70" si="82">L70*$E70</f>
        <v>0</v>
      </c>
      <c r="N70" s="52"/>
      <c r="O70" s="54">
        <f t="shared" ref="O70" si="83">N70*$E70</f>
        <v>0</v>
      </c>
    </row>
    <row r="71" spans="1:15" ht="12" customHeight="1" x14ac:dyDescent="0.2">
      <c r="A71" s="56" t="s">
        <v>48</v>
      </c>
      <c r="B71" s="143" t="s">
        <v>87</v>
      </c>
      <c r="C71" s="143"/>
      <c r="D71" s="21"/>
      <c r="E71" s="90"/>
      <c r="F71" s="91"/>
      <c r="G71" s="76"/>
      <c r="H71" s="91"/>
      <c r="I71" s="76"/>
      <c r="J71" s="91"/>
      <c r="K71" s="76"/>
      <c r="L71" s="91"/>
      <c r="M71" s="76"/>
      <c r="N71" s="91"/>
      <c r="O71" s="77"/>
    </row>
    <row r="72" spans="1:15" ht="12" customHeight="1" x14ac:dyDescent="0.2">
      <c r="A72" s="56"/>
      <c r="B72" s="196" t="s">
        <v>88</v>
      </c>
      <c r="C72" s="196"/>
      <c r="D72" s="78"/>
      <c r="E72" s="92"/>
      <c r="F72" s="93"/>
      <c r="G72" s="81"/>
      <c r="H72" s="93"/>
      <c r="I72" s="81"/>
      <c r="J72" s="93"/>
      <c r="K72" s="81"/>
      <c r="L72" s="93"/>
      <c r="M72" s="81"/>
      <c r="N72" s="93"/>
      <c r="O72" s="82"/>
    </row>
    <row r="73" spans="1:15" ht="31.5" customHeight="1" x14ac:dyDescent="0.2">
      <c r="A73" s="56"/>
      <c r="B73" s="197" t="s">
        <v>153</v>
      </c>
      <c r="C73" s="188"/>
      <c r="D73" s="21"/>
      <c r="E73" s="51">
        <v>3</v>
      </c>
      <c r="F73" s="52"/>
      <c r="G73" s="53">
        <f t="shared" ref="G73:I75" si="84">F73*$E73</f>
        <v>0</v>
      </c>
      <c r="H73" s="52"/>
      <c r="I73" s="53">
        <f t="shared" si="84"/>
        <v>0</v>
      </c>
      <c r="J73" s="52"/>
      <c r="K73" s="53">
        <f t="shared" ref="K73" si="85">J73*$E73</f>
        <v>0</v>
      </c>
      <c r="L73" s="52"/>
      <c r="M73" s="53">
        <f t="shared" ref="M73" si="86">L73*$E73</f>
        <v>0</v>
      </c>
      <c r="N73" s="52"/>
      <c r="O73" s="83">
        <f t="shared" ref="O73" si="87">N73*$E73</f>
        <v>0</v>
      </c>
    </row>
    <row r="74" spans="1:15" ht="12" customHeight="1" x14ac:dyDescent="0.2">
      <c r="A74" s="56"/>
      <c r="B74" s="189" t="s">
        <v>89</v>
      </c>
      <c r="C74" s="189"/>
      <c r="D74" s="21"/>
      <c r="E74" s="51"/>
      <c r="F74" s="52"/>
      <c r="G74" s="53">
        <f t="shared" si="84"/>
        <v>0</v>
      </c>
      <c r="H74" s="52"/>
      <c r="I74" s="53">
        <f t="shared" si="84"/>
        <v>0</v>
      </c>
      <c r="J74" s="52"/>
      <c r="K74" s="53">
        <f t="shared" ref="K74" si="88">J74*$E74</f>
        <v>0</v>
      </c>
      <c r="L74" s="52"/>
      <c r="M74" s="53">
        <f t="shared" ref="M74" si="89">L74*$E74</f>
        <v>0</v>
      </c>
      <c r="N74" s="52"/>
      <c r="O74" s="54">
        <f t="shared" ref="O74" si="90">N74*$E74</f>
        <v>0</v>
      </c>
    </row>
    <row r="75" spans="1:15" ht="12" customHeight="1" x14ac:dyDescent="0.2">
      <c r="A75" s="56"/>
      <c r="B75" s="189" t="s">
        <v>90</v>
      </c>
      <c r="C75" s="189"/>
      <c r="D75" s="21"/>
      <c r="E75" s="51"/>
      <c r="F75" s="52"/>
      <c r="G75" s="53">
        <f t="shared" si="84"/>
        <v>0</v>
      </c>
      <c r="H75" s="52"/>
      <c r="I75" s="53">
        <f t="shared" si="84"/>
        <v>0</v>
      </c>
      <c r="J75" s="52"/>
      <c r="K75" s="53">
        <f t="shared" ref="K75" si="91">J75*$E75</f>
        <v>0</v>
      </c>
      <c r="L75" s="52"/>
      <c r="M75" s="53">
        <f t="shared" ref="M75" si="92">L75*$E75</f>
        <v>0</v>
      </c>
      <c r="N75" s="52"/>
      <c r="O75" s="54">
        <f t="shared" ref="O75" si="93">N75*$E75</f>
        <v>0</v>
      </c>
    </row>
    <row r="76" spans="1:15" ht="12" customHeight="1" x14ac:dyDescent="0.2">
      <c r="A76" s="56" t="s">
        <v>49</v>
      </c>
      <c r="B76" s="189" t="s">
        <v>91</v>
      </c>
      <c r="C76" s="189"/>
      <c r="D76" s="21"/>
      <c r="E76" s="92"/>
      <c r="F76" s="93"/>
      <c r="G76" s="81"/>
      <c r="H76" s="93"/>
      <c r="I76" s="81"/>
      <c r="J76" s="93"/>
      <c r="K76" s="81"/>
      <c r="L76" s="93"/>
      <c r="M76" s="81"/>
      <c r="N76" s="93"/>
      <c r="O76" s="82"/>
    </row>
    <row r="77" spans="1:15" ht="33" customHeight="1" x14ac:dyDescent="0.2">
      <c r="A77" s="56"/>
      <c r="B77" s="199" t="s">
        <v>154</v>
      </c>
      <c r="C77" s="191"/>
      <c r="D77" s="21"/>
      <c r="E77" s="51">
        <v>2</v>
      </c>
      <c r="F77" s="52"/>
      <c r="G77" s="53">
        <f>F77*$E77</f>
        <v>0</v>
      </c>
      <c r="H77" s="52"/>
      <c r="I77" s="53">
        <f>H77*$E77</f>
        <v>0</v>
      </c>
      <c r="J77" s="52"/>
      <c r="K77" s="53">
        <f>J77*$E77</f>
        <v>0</v>
      </c>
      <c r="L77" s="52"/>
      <c r="M77" s="53">
        <f>L77*$E77</f>
        <v>0</v>
      </c>
      <c r="N77" s="52"/>
      <c r="O77" s="54">
        <f>N77*$E77</f>
        <v>0</v>
      </c>
    </row>
    <row r="78" spans="1:15" ht="12" customHeight="1" x14ac:dyDescent="0.2">
      <c r="A78" s="56" t="s">
        <v>50</v>
      </c>
      <c r="B78" s="192" t="s">
        <v>92</v>
      </c>
      <c r="C78" s="192"/>
      <c r="D78" s="78"/>
      <c r="E78" s="92"/>
      <c r="F78" s="93"/>
      <c r="G78" s="81"/>
      <c r="H78" s="93"/>
      <c r="I78" s="81"/>
      <c r="J78" s="93"/>
      <c r="K78" s="81"/>
      <c r="L78" s="93"/>
      <c r="M78" s="81"/>
      <c r="N78" s="93"/>
      <c r="O78" s="82"/>
    </row>
    <row r="79" spans="1:15" ht="12" customHeight="1" x14ac:dyDescent="0.2">
      <c r="B79" s="193" t="s">
        <v>135</v>
      </c>
      <c r="C79" s="193"/>
      <c r="D79" s="21"/>
      <c r="E79" s="51">
        <v>1</v>
      </c>
      <c r="F79" s="52"/>
      <c r="G79" s="53">
        <f>F79*$E79</f>
        <v>0</v>
      </c>
      <c r="H79" s="52"/>
      <c r="I79" s="53">
        <f>H79*$E79</f>
        <v>0</v>
      </c>
      <c r="J79" s="52"/>
      <c r="K79" s="53">
        <f>J79*$E79</f>
        <v>0</v>
      </c>
      <c r="L79" s="52"/>
      <c r="M79" s="53">
        <f>L79*$E79</f>
        <v>0</v>
      </c>
      <c r="N79" s="52"/>
      <c r="O79" s="54">
        <f>N79*$E79</f>
        <v>0</v>
      </c>
    </row>
    <row r="80" spans="1:15" ht="12" customHeight="1" x14ac:dyDescent="0.2">
      <c r="A80" s="160" t="s">
        <v>100</v>
      </c>
      <c r="B80" s="161"/>
      <c r="C80" s="161"/>
      <c r="D80" s="84"/>
      <c r="E80" s="59">
        <f>SUM(E69:E79)</f>
        <v>9</v>
      </c>
      <c r="F80" s="60"/>
      <c r="G80" s="86">
        <f>SUM(G69:G79)</f>
        <v>0</v>
      </c>
      <c r="H80" s="60"/>
      <c r="I80" s="86">
        <f>SUM(I69:I79)</f>
        <v>0</v>
      </c>
      <c r="J80" s="60"/>
      <c r="K80" s="86">
        <f>SUM(K69:K79)</f>
        <v>0</v>
      </c>
      <c r="L80" s="60"/>
      <c r="M80" s="86">
        <f>SUM(M69:M79)</f>
        <v>0</v>
      </c>
      <c r="N80" s="60"/>
      <c r="O80" s="87">
        <f>SUM(O69:O79)</f>
        <v>0</v>
      </c>
    </row>
    <row r="81" spans="1:15" ht="12" customHeight="1" x14ac:dyDescent="0.2">
      <c r="A81" s="56" t="s">
        <v>51</v>
      </c>
      <c r="B81" s="194" t="s">
        <v>140</v>
      </c>
      <c r="C81" s="195"/>
      <c r="D81" s="21"/>
      <c r="E81" s="74"/>
      <c r="F81" s="75"/>
      <c r="G81" s="76"/>
      <c r="H81" s="75"/>
      <c r="I81" s="76"/>
      <c r="J81" s="75"/>
      <c r="K81" s="76"/>
      <c r="L81" s="75"/>
      <c r="M81" s="76"/>
      <c r="N81" s="75"/>
      <c r="O81" s="77"/>
    </row>
    <row r="82" spans="1:15" ht="12" customHeight="1" x14ac:dyDescent="0.2">
      <c r="A82" s="56" t="s">
        <v>52</v>
      </c>
      <c r="B82" s="143" t="s">
        <v>86</v>
      </c>
      <c r="C82" s="143"/>
      <c r="D82" s="21"/>
      <c r="E82" s="74"/>
      <c r="F82" s="75"/>
      <c r="G82" s="76"/>
      <c r="H82" s="75"/>
      <c r="I82" s="76"/>
      <c r="J82" s="75"/>
      <c r="K82" s="76"/>
      <c r="L82" s="75"/>
      <c r="M82" s="76"/>
      <c r="N82" s="75"/>
      <c r="O82" s="77"/>
    </row>
    <row r="83" spans="1:15" ht="29.25" customHeight="1" x14ac:dyDescent="0.2">
      <c r="A83" s="56"/>
      <c r="B83" s="197" t="s">
        <v>155</v>
      </c>
      <c r="C83" s="198"/>
      <c r="D83" s="21"/>
      <c r="E83" s="51">
        <v>3</v>
      </c>
      <c r="F83" s="52"/>
      <c r="G83" s="53">
        <f t="shared" ref="G83:I84" si="94">F83*$E83</f>
        <v>0</v>
      </c>
      <c r="H83" s="52"/>
      <c r="I83" s="53">
        <f t="shared" si="94"/>
        <v>0</v>
      </c>
      <c r="J83" s="52"/>
      <c r="K83" s="53">
        <f t="shared" ref="K83" si="95">J83*$E83</f>
        <v>0</v>
      </c>
      <c r="L83" s="52"/>
      <c r="M83" s="53">
        <f t="shared" ref="M83" si="96">L83*$E83</f>
        <v>0</v>
      </c>
      <c r="N83" s="52"/>
      <c r="O83" s="54">
        <f t="shared" ref="O83" si="97">N83*$E83</f>
        <v>0</v>
      </c>
    </row>
    <row r="84" spans="1:15" ht="33.75" customHeight="1" x14ac:dyDescent="0.2">
      <c r="A84" s="56"/>
      <c r="B84" s="197" t="s">
        <v>162</v>
      </c>
      <c r="C84" s="198"/>
      <c r="D84" s="21"/>
      <c r="E84" s="51"/>
      <c r="F84" s="52"/>
      <c r="G84" s="53">
        <f t="shared" si="94"/>
        <v>0</v>
      </c>
      <c r="H84" s="52"/>
      <c r="I84" s="53">
        <f t="shared" si="94"/>
        <v>0</v>
      </c>
      <c r="J84" s="52"/>
      <c r="K84" s="53">
        <f t="shared" ref="K84" si="98">J84*$E84</f>
        <v>0</v>
      </c>
      <c r="L84" s="52"/>
      <c r="M84" s="53">
        <f t="shared" ref="M84" si="99">L84*$E84</f>
        <v>0</v>
      </c>
      <c r="N84" s="52"/>
      <c r="O84" s="54">
        <f t="shared" ref="O84" si="100">N84*$E84</f>
        <v>0</v>
      </c>
    </row>
    <row r="85" spans="1:15" ht="12" customHeight="1" x14ac:dyDescent="0.2">
      <c r="A85" s="56" t="s">
        <v>53</v>
      </c>
      <c r="B85" s="189" t="s">
        <v>87</v>
      </c>
      <c r="C85" s="189"/>
      <c r="D85" s="21"/>
      <c r="E85" s="90"/>
      <c r="F85" s="75"/>
      <c r="G85" s="76"/>
      <c r="H85" s="75"/>
      <c r="I85" s="76"/>
      <c r="J85" s="75"/>
      <c r="K85" s="76"/>
      <c r="L85" s="75"/>
      <c r="M85" s="76"/>
      <c r="N85" s="75"/>
      <c r="O85" s="77"/>
    </row>
    <row r="86" spans="1:15" ht="12" customHeight="1" x14ac:dyDescent="0.2">
      <c r="A86" s="56"/>
      <c r="B86" s="211" t="s">
        <v>103</v>
      </c>
      <c r="C86" s="211"/>
      <c r="D86" s="78"/>
      <c r="E86" s="92"/>
      <c r="F86" s="80"/>
      <c r="G86" s="81"/>
      <c r="H86" s="80"/>
      <c r="I86" s="81"/>
      <c r="J86" s="80"/>
      <c r="K86" s="81"/>
      <c r="L86" s="80"/>
      <c r="M86" s="81"/>
      <c r="N86" s="80"/>
      <c r="O86" s="82"/>
    </row>
    <row r="87" spans="1:15" ht="34.5" customHeight="1" x14ac:dyDescent="0.2">
      <c r="A87" s="56"/>
      <c r="B87" s="197" t="s">
        <v>156</v>
      </c>
      <c r="C87" s="212"/>
      <c r="D87" s="21"/>
      <c r="E87" s="51">
        <v>3</v>
      </c>
      <c r="F87" s="52"/>
      <c r="G87" s="53">
        <f t="shared" ref="G87:I89" si="101">F87*$E87</f>
        <v>0</v>
      </c>
      <c r="H87" s="52"/>
      <c r="I87" s="53">
        <f t="shared" si="101"/>
        <v>0</v>
      </c>
      <c r="J87" s="52"/>
      <c r="K87" s="53">
        <f t="shared" ref="K87" si="102">J87*$E87</f>
        <v>0</v>
      </c>
      <c r="L87" s="52"/>
      <c r="M87" s="53">
        <f t="shared" ref="M87" si="103">L87*$E87</f>
        <v>0</v>
      </c>
      <c r="N87" s="52"/>
      <c r="O87" s="54">
        <f t="shared" ref="O87" si="104">N87*$E87</f>
        <v>0</v>
      </c>
    </row>
    <row r="88" spans="1:15" ht="12" customHeight="1" x14ac:dyDescent="0.2">
      <c r="A88" s="56"/>
      <c r="B88" s="206" t="s">
        <v>111</v>
      </c>
      <c r="C88" s="206"/>
      <c r="D88" s="21"/>
      <c r="E88" s="51"/>
      <c r="F88" s="52"/>
      <c r="G88" s="53">
        <f t="shared" si="101"/>
        <v>0</v>
      </c>
      <c r="H88" s="52"/>
      <c r="I88" s="53">
        <f t="shared" si="101"/>
        <v>0</v>
      </c>
      <c r="J88" s="52"/>
      <c r="K88" s="53">
        <f t="shared" ref="K88" si="105">J88*$E88</f>
        <v>0</v>
      </c>
      <c r="L88" s="52"/>
      <c r="M88" s="53">
        <f t="shared" ref="M88" si="106">L88*$E88</f>
        <v>0</v>
      </c>
      <c r="N88" s="52"/>
      <c r="O88" s="54">
        <f t="shared" ref="O88" si="107">N88*$E88</f>
        <v>0</v>
      </c>
    </row>
    <row r="89" spans="1:15" ht="12" customHeight="1" x14ac:dyDescent="0.2">
      <c r="A89" s="21"/>
      <c r="B89" s="207" t="s">
        <v>90</v>
      </c>
      <c r="C89" s="207"/>
      <c r="D89" s="21"/>
      <c r="E89" s="51"/>
      <c r="F89" s="52"/>
      <c r="G89" s="53">
        <f t="shared" si="101"/>
        <v>0</v>
      </c>
      <c r="H89" s="52"/>
      <c r="I89" s="53">
        <f t="shared" si="101"/>
        <v>0</v>
      </c>
      <c r="J89" s="52"/>
      <c r="K89" s="53">
        <f t="shared" ref="K89" si="108">J89*$E89</f>
        <v>0</v>
      </c>
      <c r="L89" s="52"/>
      <c r="M89" s="53">
        <f t="shared" ref="M89" si="109">L89*$E89</f>
        <v>0</v>
      </c>
      <c r="N89" s="52"/>
      <c r="O89" s="54">
        <f t="shared" ref="O89" si="110">N89*$E89</f>
        <v>0</v>
      </c>
    </row>
    <row r="90" spans="1:15" ht="12" customHeight="1" x14ac:dyDescent="0.2">
      <c r="A90" s="56" t="s">
        <v>55</v>
      </c>
      <c r="B90" s="207" t="s">
        <v>91</v>
      </c>
      <c r="C90" s="207"/>
      <c r="D90" s="21"/>
      <c r="E90" s="92"/>
      <c r="F90" s="80"/>
      <c r="G90" s="81"/>
      <c r="H90" s="80"/>
      <c r="I90" s="81"/>
      <c r="J90" s="80"/>
      <c r="K90" s="81"/>
      <c r="L90" s="80"/>
      <c r="M90" s="81"/>
      <c r="N90" s="80"/>
      <c r="O90" s="82"/>
    </row>
    <row r="91" spans="1:15" s="98" customFormat="1" ht="24.75" customHeight="1" x14ac:dyDescent="0.2">
      <c r="A91" s="94"/>
      <c r="B91" s="208" t="s">
        <v>157</v>
      </c>
      <c r="C91" s="209"/>
      <c r="D91" s="95"/>
      <c r="E91" s="51">
        <v>1</v>
      </c>
      <c r="F91" s="52"/>
      <c r="G91" s="96">
        <f>F91*$E91</f>
        <v>0</v>
      </c>
      <c r="H91" s="52"/>
      <c r="I91" s="96"/>
      <c r="J91" s="52"/>
      <c r="K91" s="96">
        <f>J91*$E91</f>
        <v>0</v>
      </c>
      <c r="L91" s="52"/>
      <c r="M91" s="96">
        <f>L91*$E91</f>
        <v>0</v>
      </c>
      <c r="N91" s="52"/>
      <c r="O91" s="97">
        <f>N91*$E91</f>
        <v>0</v>
      </c>
    </row>
    <row r="92" spans="1:15" ht="12" customHeight="1" x14ac:dyDescent="0.2">
      <c r="A92" s="56" t="s">
        <v>54</v>
      </c>
      <c r="B92" s="207" t="s">
        <v>104</v>
      </c>
      <c r="C92" s="207"/>
      <c r="D92" s="78"/>
      <c r="E92" s="92"/>
      <c r="F92" s="80"/>
      <c r="G92" s="81"/>
      <c r="H92" s="80"/>
      <c r="I92" s="81"/>
      <c r="J92" s="80"/>
      <c r="K92" s="81"/>
      <c r="L92" s="80"/>
      <c r="M92" s="81"/>
      <c r="N92" s="80"/>
      <c r="O92" s="82"/>
    </row>
    <row r="93" spans="1:15" ht="12" customHeight="1" x14ac:dyDescent="0.2">
      <c r="A93" s="21"/>
      <c r="B93" s="228" t="s">
        <v>158</v>
      </c>
      <c r="C93" s="193"/>
      <c r="D93" s="21"/>
      <c r="E93" s="51">
        <v>2</v>
      </c>
      <c r="F93" s="52"/>
      <c r="G93" s="53">
        <f>F93*$E93</f>
        <v>0</v>
      </c>
      <c r="H93" s="52"/>
      <c r="I93" s="53">
        <f>H93*$E93</f>
        <v>0</v>
      </c>
      <c r="J93" s="52"/>
      <c r="K93" s="53">
        <f>J93*$E93</f>
        <v>0</v>
      </c>
      <c r="L93" s="52"/>
      <c r="M93" s="53">
        <f>L93*$E93</f>
        <v>0</v>
      </c>
      <c r="N93" s="52"/>
      <c r="O93" s="54">
        <f>N93*$E93</f>
        <v>0</v>
      </c>
    </row>
    <row r="94" spans="1:15" ht="12" customHeight="1" x14ac:dyDescent="0.2">
      <c r="A94" s="224" t="s">
        <v>101</v>
      </c>
      <c r="B94" s="150"/>
      <c r="C94" s="150"/>
      <c r="D94" s="58"/>
      <c r="E94" s="59">
        <f>SUM(E83:E93)</f>
        <v>9</v>
      </c>
      <c r="F94" s="99"/>
      <c r="G94" s="86">
        <f>SUM(G82:G93)</f>
        <v>0</v>
      </c>
      <c r="H94" s="99"/>
      <c r="I94" s="86">
        <f>SUM(I82:I93)</f>
        <v>0</v>
      </c>
      <c r="J94" s="99"/>
      <c r="K94" s="86">
        <f>SUM(K82:K93)</f>
        <v>0</v>
      </c>
      <c r="L94" s="99"/>
      <c r="M94" s="86">
        <f>SUM(M82:M93)</f>
        <v>0</v>
      </c>
      <c r="N94" s="99"/>
      <c r="O94" s="87">
        <f>SUM(O82:O93)</f>
        <v>0</v>
      </c>
    </row>
    <row r="95" spans="1:15" ht="12" customHeight="1" x14ac:dyDescent="0.2">
      <c r="A95" s="56" t="s">
        <v>56</v>
      </c>
      <c r="B95" s="194"/>
      <c r="C95" s="195"/>
      <c r="D95" s="21"/>
      <c r="E95" s="74"/>
      <c r="F95" s="75"/>
      <c r="G95" s="76"/>
      <c r="H95" s="75"/>
      <c r="I95" s="76"/>
      <c r="J95" s="75"/>
      <c r="K95" s="76"/>
      <c r="L95" s="75"/>
      <c r="M95" s="76"/>
      <c r="N95" s="75"/>
      <c r="O95" s="77"/>
    </row>
    <row r="96" spans="1:15" ht="12" customHeight="1" x14ac:dyDescent="0.2">
      <c r="A96" s="56" t="s">
        <v>57</v>
      </c>
      <c r="B96" s="143" t="s">
        <v>86</v>
      </c>
      <c r="C96" s="143"/>
      <c r="D96" s="21"/>
      <c r="E96" s="74"/>
      <c r="F96" s="75"/>
      <c r="G96" s="76"/>
      <c r="H96" s="75"/>
      <c r="I96" s="76"/>
      <c r="J96" s="75"/>
      <c r="K96" s="76"/>
      <c r="L96" s="75"/>
      <c r="M96" s="76"/>
      <c r="N96" s="75"/>
      <c r="O96" s="77"/>
    </row>
    <row r="97" spans="1:15" ht="12" customHeight="1" x14ac:dyDescent="0.2">
      <c r="A97" s="56"/>
      <c r="B97" s="210"/>
      <c r="C97" s="198"/>
      <c r="D97" s="21"/>
      <c r="E97" s="51"/>
      <c r="F97" s="52"/>
      <c r="G97" s="53">
        <f t="shared" ref="G97:I98" si="111">F97*$E97</f>
        <v>0</v>
      </c>
      <c r="H97" s="52"/>
      <c r="I97" s="53">
        <f t="shared" si="111"/>
        <v>0</v>
      </c>
      <c r="J97" s="52"/>
      <c r="K97" s="53">
        <f t="shared" ref="K97" si="112">J97*$E97</f>
        <v>0</v>
      </c>
      <c r="L97" s="52"/>
      <c r="M97" s="53">
        <f t="shared" ref="M97" si="113">L97*$E97</f>
        <v>0</v>
      </c>
      <c r="N97" s="52"/>
      <c r="O97" s="54">
        <f t="shared" ref="O97" si="114">N97*$E97</f>
        <v>0</v>
      </c>
    </row>
    <row r="98" spans="1:15" ht="12" customHeight="1" x14ac:dyDescent="0.2">
      <c r="A98" s="56"/>
      <c r="B98" s="210"/>
      <c r="C98" s="198"/>
      <c r="D98" s="21"/>
      <c r="E98" s="51"/>
      <c r="F98" s="52"/>
      <c r="G98" s="53">
        <f t="shared" si="111"/>
        <v>0</v>
      </c>
      <c r="H98" s="52"/>
      <c r="I98" s="53">
        <f t="shared" si="111"/>
        <v>0</v>
      </c>
      <c r="J98" s="52"/>
      <c r="K98" s="53">
        <f t="shared" ref="K98" si="115">J98*$E98</f>
        <v>0</v>
      </c>
      <c r="L98" s="52"/>
      <c r="M98" s="53">
        <f t="shared" ref="M98" si="116">L98*$E98</f>
        <v>0</v>
      </c>
      <c r="N98" s="52"/>
      <c r="O98" s="54">
        <f t="shared" ref="O98" si="117">N98*$E98</f>
        <v>0</v>
      </c>
    </row>
    <row r="99" spans="1:15" ht="12" customHeight="1" x14ac:dyDescent="0.2">
      <c r="A99" s="56" t="s">
        <v>58</v>
      </c>
      <c r="B99" s="189" t="s">
        <v>87</v>
      </c>
      <c r="C99" s="189"/>
      <c r="D99" s="21"/>
      <c r="E99" s="74"/>
      <c r="F99" s="75"/>
      <c r="G99" s="76"/>
      <c r="H99" s="75"/>
      <c r="I99" s="76"/>
      <c r="J99" s="75"/>
      <c r="K99" s="76"/>
      <c r="L99" s="75"/>
      <c r="M99" s="76"/>
      <c r="N99" s="100"/>
      <c r="O99" s="77"/>
    </row>
    <row r="100" spans="1:15" ht="12" customHeight="1" x14ac:dyDescent="0.2">
      <c r="A100" s="56"/>
      <c r="B100" s="196" t="s">
        <v>88</v>
      </c>
      <c r="C100" s="196"/>
      <c r="D100" s="78"/>
      <c r="E100" s="79"/>
      <c r="F100" s="80"/>
      <c r="G100" s="81"/>
      <c r="H100" s="80"/>
      <c r="I100" s="81"/>
      <c r="J100" s="80"/>
      <c r="K100" s="81"/>
      <c r="L100" s="80"/>
      <c r="M100" s="81"/>
      <c r="N100" s="80"/>
      <c r="O100" s="82"/>
    </row>
    <row r="101" spans="1:15" ht="12" customHeight="1" x14ac:dyDescent="0.2">
      <c r="A101" s="56"/>
      <c r="B101" s="145"/>
      <c r="C101" s="188"/>
      <c r="D101" s="21"/>
      <c r="E101" s="51"/>
      <c r="F101" s="52"/>
      <c r="G101" s="53">
        <f t="shared" ref="G101:I103" si="118">F101*$E101</f>
        <v>0</v>
      </c>
      <c r="H101" s="52"/>
      <c r="I101" s="53">
        <f t="shared" si="118"/>
        <v>0</v>
      </c>
      <c r="J101" s="52"/>
      <c r="K101" s="53">
        <f t="shared" ref="K101" si="119">J101*$E101</f>
        <v>0</v>
      </c>
      <c r="L101" s="52"/>
      <c r="M101" s="53">
        <f t="shared" ref="M101" si="120">L101*$E101</f>
        <v>0</v>
      </c>
      <c r="N101" s="52"/>
      <c r="O101" s="54">
        <f t="shared" ref="O101" si="121">N101*$E101</f>
        <v>0</v>
      </c>
    </row>
    <row r="102" spans="1:15" ht="12" customHeight="1" x14ac:dyDescent="0.2">
      <c r="A102" s="56"/>
      <c r="B102" s="189" t="s">
        <v>89</v>
      </c>
      <c r="C102" s="189"/>
      <c r="D102" s="21"/>
      <c r="E102" s="51"/>
      <c r="F102" s="52"/>
      <c r="G102" s="53">
        <f t="shared" si="118"/>
        <v>0</v>
      </c>
      <c r="H102" s="52"/>
      <c r="I102" s="53">
        <f t="shared" si="118"/>
        <v>0</v>
      </c>
      <c r="J102" s="52"/>
      <c r="K102" s="53">
        <f t="shared" ref="K102" si="122">J102*$E102</f>
        <v>0</v>
      </c>
      <c r="L102" s="52"/>
      <c r="M102" s="53">
        <f t="shared" ref="M102" si="123">L102*$E102</f>
        <v>0</v>
      </c>
      <c r="N102" s="52"/>
      <c r="O102" s="54">
        <f t="shared" ref="O102" si="124">N102*$E102</f>
        <v>0</v>
      </c>
    </row>
    <row r="103" spans="1:15" ht="12" customHeight="1" x14ac:dyDescent="0.2">
      <c r="A103" s="21"/>
      <c r="B103" s="207" t="s">
        <v>90</v>
      </c>
      <c r="C103" s="207"/>
      <c r="D103" s="21"/>
      <c r="E103" s="51"/>
      <c r="F103" s="52"/>
      <c r="G103" s="53">
        <f t="shared" si="118"/>
        <v>0</v>
      </c>
      <c r="H103" s="52"/>
      <c r="I103" s="53">
        <f t="shared" si="118"/>
        <v>0</v>
      </c>
      <c r="J103" s="52"/>
      <c r="K103" s="53">
        <f t="shared" ref="K103" si="125">J103*$E103</f>
        <v>0</v>
      </c>
      <c r="L103" s="52"/>
      <c r="M103" s="53">
        <f t="shared" ref="M103" si="126">L103*$E103</f>
        <v>0</v>
      </c>
      <c r="N103" s="52"/>
      <c r="O103" s="54">
        <f t="shared" ref="O103" si="127">N103*$E103</f>
        <v>0</v>
      </c>
    </row>
    <row r="104" spans="1:15" s="48" customFormat="1" ht="12" customHeight="1" x14ac:dyDescent="0.2">
      <c r="A104" s="56" t="s">
        <v>59</v>
      </c>
      <c r="B104" s="207" t="s">
        <v>91</v>
      </c>
      <c r="C104" s="207"/>
      <c r="D104" s="21"/>
      <c r="E104" s="79"/>
      <c r="F104" s="80"/>
      <c r="G104" s="81"/>
      <c r="H104" s="80"/>
      <c r="I104" s="81"/>
      <c r="J104" s="80"/>
      <c r="K104" s="81"/>
      <c r="L104" s="80"/>
      <c r="M104" s="81"/>
      <c r="N104" s="80"/>
      <c r="O104" s="82"/>
    </row>
    <row r="105" spans="1:15" s="101" customFormat="1" ht="12" customHeight="1" x14ac:dyDescent="0.2">
      <c r="A105" s="94"/>
      <c r="B105" s="209"/>
      <c r="C105" s="209"/>
      <c r="D105" s="95"/>
      <c r="E105" s="51"/>
      <c r="F105" s="52"/>
      <c r="G105" s="96">
        <f>F105*$E105</f>
        <v>0</v>
      </c>
      <c r="H105" s="52"/>
      <c r="I105" s="96">
        <f>H105*$E105</f>
        <v>0</v>
      </c>
      <c r="J105" s="52"/>
      <c r="K105" s="96">
        <f>J105*$E105</f>
        <v>0</v>
      </c>
      <c r="L105" s="52"/>
      <c r="M105" s="96">
        <f>L105*$E105</f>
        <v>0</v>
      </c>
      <c r="N105" s="52"/>
      <c r="O105" s="97">
        <f>N105*$E105</f>
        <v>0</v>
      </c>
    </row>
    <row r="106" spans="1:15" s="48" customFormat="1" ht="12" customHeight="1" x14ac:dyDescent="0.2">
      <c r="A106" s="56" t="s">
        <v>60</v>
      </c>
      <c r="B106" s="207" t="s">
        <v>104</v>
      </c>
      <c r="C106" s="207"/>
      <c r="D106" s="78"/>
      <c r="E106" s="79"/>
      <c r="F106" s="80"/>
      <c r="G106" s="81"/>
      <c r="H106" s="80"/>
      <c r="I106" s="81"/>
      <c r="J106" s="80"/>
      <c r="K106" s="81"/>
      <c r="L106" s="80"/>
      <c r="M106" s="81"/>
      <c r="N106" s="80"/>
      <c r="O106" s="82"/>
    </row>
    <row r="107" spans="1:15" ht="12" customHeight="1" x14ac:dyDescent="0.2">
      <c r="A107" s="21"/>
      <c r="B107" s="193"/>
      <c r="C107" s="193"/>
      <c r="D107" s="21"/>
      <c r="E107" s="51"/>
      <c r="F107" s="52"/>
      <c r="G107" s="53">
        <f>F107*$E107</f>
        <v>0</v>
      </c>
      <c r="H107" s="52"/>
      <c r="I107" s="53">
        <f>H107*$E107</f>
        <v>0</v>
      </c>
      <c r="J107" s="52"/>
      <c r="K107" s="53">
        <f>J107*$E107</f>
        <v>0</v>
      </c>
      <c r="L107" s="52"/>
      <c r="M107" s="53">
        <f>L107*$E107</f>
        <v>0</v>
      </c>
      <c r="N107" s="52"/>
      <c r="O107" s="54">
        <f>N107*$E107</f>
        <v>0</v>
      </c>
    </row>
    <row r="108" spans="1:15" s="48" customFormat="1" ht="12" customHeight="1" x14ac:dyDescent="0.2">
      <c r="A108" s="224" t="s">
        <v>102</v>
      </c>
      <c r="B108" s="150"/>
      <c r="C108" s="150"/>
      <c r="D108" s="58"/>
      <c r="E108" s="59">
        <f>SUM(E97:E107)</f>
        <v>0</v>
      </c>
      <c r="F108" s="99"/>
      <c r="G108" s="86">
        <f>SUM(G96:G107)</f>
        <v>0</v>
      </c>
      <c r="H108" s="99"/>
      <c r="I108" s="86">
        <f t="shared" ref="I108" si="128">SUM(I96:I107)</f>
        <v>0</v>
      </c>
      <c r="J108" s="99"/>
      <c r="K108" s="86">
        <f t="shared" ref="K108" si="129">SUM(K96:K107)</f>
        <v>0</v>
      </c>
      <c r="L108" s="99"/>
      <c r="M108" s="86">
        <f t="shared" ref="M108" si="130">SUM(M96:M107)</f>
        <v>0</v>
      </c>
      <c r="N108" s="99"/>
      <c r="O108" s="87">
        <f t="shared" ref="O108" si="131">SUM(O96:O107)</f>
        <v>0</v>
      </c>
    </row>
    <row r="109" spans="1:15" ht="12" customHeight="1" x14ac:dyDescent="0.2">
      <c r="A109" s="102" t="s">
        <v>62</v>
      </c>
      <c r="B109" s="225" t="s">
        <v>105</v>
      </c>
      <c r="C109" s="226"/>
      <c r="D109" s="103"/>
      <c r="E109" s="51"/>
      <c r="F109" s="52"/>
      <c r="G109" s="104">
        <f>F109*$E109</f>
        <v>0</v>
      </c>
      <c r="H109" s="52"/>
      <c r="I109" s="104">
        <f t="shared" ref="I109" si="132">H109*$E109</f>
        <v>0</v>
      </c>
      <c r="J109" s="52"/>
      <c r="K109" s="104">
        <f t="shared" ref="K109" si="133">J109*$E109</f>
        <v>0</v>
      </c>
      <c r="L109" s="52"/>
      <c r="M109" s="104">
        <f t="shared" ref="M109" si="134">L109*$E109</f>
        <v>0</v>
      </c>
      <c r="N109" s="52"/>
      <c r="O109" s="105">
        <f t="shared" ref="O109" si="135">N109*$E109</f>
        <v>0</v>
      </c>
    </row>
    <row r="110" spans="1:15" ht="12" customHeight="1" x14ac:dyDescent="0.2">
      <c r="A110" s="227" t="s">
        <v>95</v>
      </c>
      <c r="B110" s="161"/>
      <c r="C110" s="161"/>
      <c r="D110" s="58"/>
      <c r="E110" s="59">
        <f>E109+E108+E94+E52+E38+E66+E80</f>
        <v>60</v>
      </c>
      <c r="F110" s="60"/>
      <c r="G110" s="61">
        <f>G109+G108+G94+G52+G38+G66+G80</f>
        <v>0</v>
      </c>
      <c r="H110" s="60"/>
      <c r="I110" s="61">
        <f>I109+I108+I94+I52+I38+I66+I80</f>
        <v>0</v>
      </c>
      <c r="J110" s="60"/>
      <c r="K110" s="61">
        <f>K109+K108+K94+K52+K38+K66+K80</f>
        <v>0</v>
      </c>
      <c r="L110" s="60"/>
      <c r="M110" s="61">
        <f>M109+M108+M94+M52+M38+M66+M80</f>
        <v>0</v>
      </c>
      <c r="N110" s="60"/>
      <c r="O110" s="62">
        <f>O109+O108+O94+O52+O38+O66+O80</f>
        <v>0</v>
      </c>
    </row>
    <row r="111" spans="1:15" ht="12" customHeight="1" x14ac:dyDescent="0.2">
      <c r="A111" s="227" t="s">
        <v>96</v>
      </c>
      <c r="B111" s="150"/>
      <c r="C111" s="150"/>
      <c r="D111" s="58"/>
      <c r="E111" s="59">
        <f>E110+E23+E22+E18</f>
        <v>100</v>
      </c>
      <c r="F111" s="60"/>
      <c r="G111" s="106">
        <f>G110+G23+G22+G18</f>
        <v>0</v>
      </c>
      <c r="H111" s="60"/>
      <c r="I111" s="106">
        <f t="shared" ref="I111" si="136">I110+I23+I22+I18</f>
        <v>0</v>
      </c>
      <c r="J111" s="60"/>
      <c r="K111" s="106">
        <f t="shared" ref="K111" si="137">K110+K23+K22+K18</f>
        <v>0</v>
      </c>
      <c r="L111" s="60"/>
      <c r="M111" s="106">
        <f t="shared" ref="M111" si="138">M110+M23+M22+M18</f>
        <v>0</v>
      </c>
      <c r="N111" s="60"/>
      <c r="O111" s="107">
        <f t="shared" ref="O111" si="139">O110+O23+O22+O18</f>
        <v>0</v>
      </c>
    </row>
    <row r="112" spans="1:15" ht="12" customHeight="1" x14ac:dyDescent="0.2">
      <c r="A112" s="108"/>
      <c r="B112" s="109"/>
      <c r="C112" s="110" t="s">
        <v>106</v>
      </c>
      <c r="D112" s="103"/>
      <c r="E112" s="111"/>
      <c r="F112" s="112"/>
      <c r="G112" s="113">
        <f>G111/10</f>
        <v>0</v>
      </c>
      <c r="H112" s="112"/>
      <c r="I112" s="113">
        <f t="shared" ref="I112" si="140">I111/10</f>
        <v>0</v>
      </c>
      <c r="J112" s="112"/>
      <c r="K112" s="113">
        <f t="shared" ref="K112" si="141">K111/10</f>
        <v>0</v>
      </c>
      <c r="L112" s="112"/>
      <c r="M112" s="113">
        <f t="shared" ref="M112" si="142">M111/10</f>
        <v>0</v>
      </c>
      <c r="N112" s="114"/>
      <c r="O112" s="115">
        <f t="shared" ref="O112" si="143">O111/10</f>
        <v>0</v>
      </c>
    </row>
    <row r="113" spans="1:16" ht="12" customHeight="1" x14ac:dyDescent="0.2">
      <c r="A113" s="217" t="s">
        <v>107</v>
      </c>
      <c r="B113" s="218"/>
      <c r="C113" s="218"/>
      <c r="D113" s="21"/>
      <c r="E113" s="74"/>
      <c r="F113" s="112"/>
      <c r="G113" s="116"/>
      <c r="H113" s="117"/>
      <c r="I113" s="116"/>
      <c r="J113" s="117"/>
      <c r="K113" s="116"/>
      <c r="L113" s="117"/>
      <c r="M113" s="116"/>
      <c r="N113" s="118"/>
      <c r="O113" s="119"/>
    </row>
    <row r="114" spans="1:16" ht="17.100000000000001" customHeight="1" x14ac:dyDescent="0.2">
      <c r="A114" s="68" t="s">
        <v>10</v>
      </c>
      <c r="B114" s="219" t="s">
        <v>108</v>
      </c>
      <c r="C114" s="220"/>
      <c r="D114" s="120"/>
      <c r="E114" s="121"/>
      <c r="F114" s="122"/>
      <c r="G114" s="123" t="s">
        <v>12</v>
      </c>
      <c r="H114" s="122"/>
      <c r="I114" s="123" t="s">
        <v>12</v>
      </c>
      <c r="J114" s="122"/>
      <c r="K114" s="123" t="s">
        <v>12</v>
      </c>
      <c r="L114" s="122"/>
      <c r="M114" s="123" t="s">
        <v>12</v>
      </c>
      <c r="N114" s="124"/>
      <c r="O114" s="125" t="s">
        <v>12</v>
      </c>
      <c r="P114" s="126"/>
    </row>
    <row r="115" spans="1:16" ht="12" customHeight="1" x14ac:dyDescent="0.2">
      <c r="A115" s="221" t="s">
        <v>107</v>
      </c>
      <c r="B115" s="218"/>
      <c r="C115" s="218"/>
      <c r="D115" s="21"/>
      <c r="E115" s="74"/>
      <c r="F115" s="117"/>
      <c r="G115" s="127" t="s">
        <v>12</v>
      </c>
      <c r="H115" s="117"/>
      <c r="I115" s="127" t="s">
        <v>12</v>
      </c>
      <c r="J115" s="117"/>
      <c r="K115" s="127" t="s">
        <v>12</v>
      </c>
      <c r="L115" s="117"/>
      <c r="M115" s="127" t="s">
        <v>12</v>
      </c>
      <c r="N115" s="118"/>
      <c r="O115" s="128" t="s">
        <v>12</v>
      </c>
    </row>
    <row r="116" spans="1:16" ht="37.700000000000003" customHeight="1" x14ac:dyDescent="0.2"/>
    <row r="117" spans="1:16" ht="45.75" customHeight="1" x14ac:dyDescent="0.2">
      <c r="A117" s="213" t="s">
        <v>109</v>
      </c>
      <c r="B117" s="214"/>
      <c r="C117" s="214"/>
      <c r="D117" s="214"/>
      <c r="E117" s="214"/>
      <c r="F117" s="214"/>
      <c r="G117" s="214"/>
      <c r="H117" s="214"/>
      <c r="I117" s="214"/>
      <c r="J117" s="214"/>
      <c r="K117" s="214"/>
      <c r="L117" s="214"/>
      <c r="M117" s="214"/>
      <c r="N117" s="214"/>
      <c r="O117" s="214"/>
    </row>
    <row r="118" spans="1:16" ht="12.75" customHeight="1" x14ac:dyDescent="0.2">
      <c r="A118" s="222"/>
      <c r="B118" s="223"/>
      <c r="C118" s="223"/>
      <c r="D118" s="223"/>
    </row>
    <row r="119" spans="1:16" ht="12" customHeight="1" x14ac:dyDescent="0.2">
      <c r="A119" s="215" t="s">
        <v>110</v>
      </c>
      <c r="B119" s="216"/>
      <c r="C119" s="216"/>
      <c r="D119" s="216"/>
    </row>
  </sheetData>
  <sheetProtection password="D098" sheet="1" objects="1" scenarios="1" formatRows="0"/>
  <mergeCells count="131">
    <mergeCell ref="B100:C100"/>
    <mergeCell ref="B101:C101"/>
    <mergeCell ref="B102:C102"/>
    <mergeCell ref="B103:C103"/>
    <mergeCell ref="B104:C104"/>
    <mergeCell ref="B105:C105"/>
    <mergeCell ref="B99:C99"/>
    <mergeCell ref="B92:C92"/>
    <mergeCell ref="A94:C94"/>
    <mergeCell ref="B95:C95"/>
    <mergeCell ref="B96:C96"/>
    <mergeCell ref="B93:C93"/>
    <mergeCell ref="A117:O117"/>
    <mergeCell ref="A119:D119"/>
    <mergeCell ref="A113:C113"/>
    <mergeCell ref="B114:C114"/>
    <mergeCell ref="A115:C115"/>
    <mergeCell ref="A118:D118"/>
    <mergeCell ref="B106:C106"/>
    <mergeCell ref="B107:C107"/>
    <mergeCell ref="A108:C108"/>
    <mergeCell ref="B109:C109"/>
    <mergeCell ref="A111:C111"/>
    <mergeCell ref="A110:C110"/>
    <mergeCell ref="B88:C88"/>
    <mergeCell ref="B89:C89"/>
    <mergeCell ref="B90:C90"/>
    <mergeCell ref="B91:C91"/>
    <mergeCell ref="B97:C97"/>
    <mergeCell ref="B98:C98"/>
    <mergeCell ref="B85:C85"/>
    <mergeCell ref="B86:C86"/>
    <mergeCell ref="B87:C8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36:C36"/>
    <mergeCell ref="B29:C29"/>
    <mergeCell ref="B30:C30"/>
    <mergeCell ref="B32:C32"/>
    <mergeCell ref="B33:C33"/>
    <mergeCell ref="A38:C38"/>
    <mergeCell ref="B34:C34"/>
    <mergeCell ref="B35:C35"/>
    <mergeCell ref="B31:C31"/>
    <mergeCell ref="B37:C37"/>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formula1>0</formula1>
      <formula2>10</formula2>
    </dataValidation>
  </dataValidations>
  <pageMargins left="0.59055118110236227" right="0.31496062992125984" top="0.19685039370078741" bottom="0.51181102362204722" header="0" footer="0.19685039370078741"/>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Somya Bhatt</dc:creator>
  <cp:keywords>Form 31-2, Interessensbekundung Bewertung</cp:keywords>
  <cp:lastModifiedBy>Sanjay</cp:lastModifiedBy>
  <cp:lastPrinted>2017-12-04T05:03:57Z</cp:lastPrinted>
  <dcterms:created xsi:type="dcterms:W3CDTF">2001-02-21T08:54:43Z</dcterms:created>
  <dcterms:modified xsi:type="dcterms:W3CDTF">2018-04-07T08:45:20Z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